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.a.safonova\Desktop\ПРОГНОЗ 2024\"/>
    </mc:Choice>
  </mc:AlternateContent>
  <bookViews>
    <workbookView xWindow="-120" yWindow="-120" windowWidth="29040" windowHeight="15840"/>
  </bookViews>
  <sheets>
    <sheet name="ГАИП 2024" sheetId="11" r:id="rId1"/>
  </sheets>
  <definedNames>
    <definedName name="_xlnm.Print_Titles" localSheetId="0">'ГАИП 2024'!$13:$14</definedName>
    <definedName name="_xlnm.Print_Area" localSheetId="0">'ГАИП 2024'!$A$1:$J$369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60" i="11" l="1"/>
  <c r="E281" i="11"/>
  <c r="E265" i="11" l="1"/>
  <c r="E166" i="11" s="1"/>
  <c r="I24" i="11" l="1"/>
  <c r="I30" i="11"/>
  <c r="I31" i="11"/>
  <c r="I32" i="11"/>
  <c r="I33" i="11"/>
  <c r="I36" i="11"/>
  <c r="I37" i="11"/>
  <c r="I38" i="11"/>
  <c r="I42" i="11"/>
  <c r="I43" i="11"/>
  <c r="I44" i="11"/>
  <c r="I46" i="11"/>
  <c r="I47" i="11"/>
  <c r="I48" i="11"/>
  <c r="I50" i="11"/>
  <c r="I51" i="11"/>
  <c r="I52" i="11"/>
  <c r="I54" i="11"/>
  <c r="I55" i="11"/>
  <c r="I56" i="11"/>
  <c r="I58" i="11"/>
  <c r="I65" i="11"/>
  <c r="I66" i="11"/>
  <c r="I67" i="11"/>
  <c r="I68" i="11"/>
  <c r="I73" i="11"/>
  <c r="I74" i="11"/>
  <c r="I75" i="11"/>
  <c r="I76" i="11"/>
  <c r="I78" i="11"/>
  <c r="I79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7" i="11"/>
  <c r="I108" i="11"/>
  <c r="I109" i="11"/>
  <c r="I113" i="11"/>
  <c r="I114" i="11"/>
  <c r="I115" i="11"/>
  <c r="I117" i="11"/>
  <c r="I118" i="11"/>
  <c r="I119" i="11"/>
  <c r="I121" i="11"/>
  <c r="I122" i="11"/>
  <c r="I123" i="11"/>
  <c r="I125" i="11"/>
  <c r="I126" i="11"/>
  <c r="I127" i="11"/>
  <c r="I129" i="11"/>
  <c r="I130" i="11"/>
  <c r="I131" i="11"/>
  <c r="I133" i="11"/>
  <c r="I134" i="11"/>
  <c r="I135" i="11"/>
  <c r="I137" i="11"/>
  <c r="I138" i="11"/>
  <c r="I139" i="11"/>
  <c r="I142" i="11"/>
  <c r="I143" i="11"/>
  <c r="I144" i="11"/>
  <c r="I147" i="11"/>
  <c r="I148" i="11"/>
  <c r="I149" i="11"/>
  <c r="I152" i="11"/>
  <c r="I153" i="11"/>
  <c r="I154" i="11"/>
  <c r="I155" i="11"/>
  <c r="I156" i="11"/>
  <c r="I157" i="11"/>
  <c r="I158" i="11"/>
  <c r="I161" i="11"/>
  <c r="I162" i="11"/>
  <c r="I163" i="11"/>
  <c r="I165" i="11"/>
  <c r="I174" i="11"/>
  <c r="I178" i="11"/>
  <c r="I179" i="11"/>
  <c r="I180" i="11"/>
  <c r="I184" i="11"/>
  <c r="I185" i="11"/>
  <c r="I186" i="11"/>
  <c r="I187" i="11"/>
  <c r="I189" i="11"/>
  <c r="I190" i="11"/>
  <c r="I191" i="11"/>
  <c r="I192" i="11"/>
  <c r="I194" i="11"/>
  <c r="I195" i="11"/>
  <c r="I196" i="11"/>
  <c r="I197" i="11"/>
  <c r="I198" i="11"/>
  <c r="I200" i="11"/>
  <c r="I201" i="11"/>
  <c r="I202" i="11"/>
  <c r="I203" i="11"/>
  <c r="I205" i="11"/>
  <c r="I206" i="11"/>
  <c r="I207" i="11"/>
  <c r="I208" i="11"/>
  <c r="I210" i="11"/>
  <c r="I211" i="11"/>
  <c r="I212" i="11"/>
  <c r="I213" i="11"/>
  <c r="I215" i="11"/>
  <c r="I216" i="11"/>
  <c r="I217" i="11"/>
  <c r="I218" i="11"/>
  <c r="I220" i="11"/>
  <c r="I221" i="11"/>
  <c r="I222" i="11"/>
  <c r="I223" i="11"/>
  <c r="I225" i="11"/>
  <c r="I226" i="11"/>
  <c r="I227" i="11"/>
  <c r="I228" i="11"/>
  <c r="I230" i="11"/>
  <c r="I231" i="11"/>
  <c r="I232" i="11"/>
  <c r="I233" i="11"/>
  <c r="I237" i="11"/>
  <c r="I238" i="11"/>
  <c r="I239" i="11"/>
  <c r="I240" i="11"/>
  <c r="I242" i="11"/>
  <c r="I243" i="11"/>
  <c r="I244" i="11"/>
  <c r="I245" i="11"/>
  <c r="I247" i="11"/>
  <c r="I248" i="11"/>
  <c r="I249" i="11"/>
  <c r="I250" i="11"/>
  <c r="I252" i="11"/>
  <c r="I253" i="11"/>
  <c r="I254" i="11"/>
  <c r="I255" i="11"/>
  <c r="I256" i="11"/>
  <c r="I258" i="11"/>
  <c r="I259" i="11"/>
  <c r="I260" i="11"/>
  <c r="I261" i="11"/>
  <c r="I264" i="11"/>
  <c r="I265" i="11"/>
  <c r="I266" i="11"/>
  <c r="I268" i="11"/>
  <c r="I269" i="11"/>
  <c r="I270" i="11"/>
  <c r="I272" i="11"/>
  <c r="I273" i="11"/>
  <c r="I274" i="11"/>
  <c r="I276" i="11"/>
  <c r="I277" i="11"/>
  <c r="I278" i="11"/>
  <c r="I280" i="11"/>
  <c r="I281" i="11"/>
  <c r="I282" i="11"/>
  <c r="I287" i="11"/>
  <c r="I291" i="11"/>
  <c r="I292" i="11"/>
  <c r="I293" i="11"/>
  <c r="I295" i="11"/>
  <c r="I296" i="11"/>
  <c r="I297" i="11"/>
  <c r="I299" i="11"/>
  <c r="I306" i="11"/>
  <c r="I307" i="11"/>
  <c r="I308" i="11"/>
  <c r="I309" i="11"/>
  <c r="I311" i="11"/>
  <c r="I314" i="11"/>
  <c r="I319" i="11"/>
  <c r="I320" i="11"/>
  <c r="I321" i="11"/>
  <c r="I322" i="11"/>
  <c r="I324" i="11"/>
  <c r="I325" i="11"/>
  <c r="I326" i="11"/>
  <c r="I328" i="11"/>
  <c r="I329" i="11"/>
  <c r="I330" i="11"/>
  <c r="I332" i="11"/>
  <c r="I333" i="11"/>
  <c r="I334" i="11"/>
  <c r="I336" i="11"/>
  <c r="I337" i="11"/>
  <c r="I338" i="11"/>
  <c r="J355" i="11"/>
  <c r="J350" i="11"/>
  <c r="J346" i="11"/>
  <c r="J341" i="11" s="1"/>
  <c r="F338" i="11"/>
  <c r="F337" i="11"/>
  <c r="F336" i="11"/>
  <c r="H335" i="11"/>
  <c r="G335" i="11"/>
  <c r="E335" i="11"/>
  <c r="D335" i="11"/>
  <c r="F334" i="11"/>
  <c r="F333" i="11"/>
  <c r="F332" i="11"/>
  <c r="H331" i="11"/>
  <c r="G331" i="11"/>
  <c r="E331" i="11"/>
  <c r="D331" i="11"/>
  <c r="F330" i="11"/>
  <c r="F329" i="11"/>
  <c r="F328" i="11"/>
  <c r="H327" i="11"/>
  <c r="G327" i="11"/>
  <c r="E327" i="11"/>
  <c r="D327" i="11"/>
  <c r="F326" i="11"/>
  <c r="F325" i="11"/>
  <c r="F324" i="11"/>
  <c r="H323" i="11"/>
  <c r="G323" i="11"/>
  <c r="E323" i="11"/>
  <c r="D323" i="11"/>
  <c r="F322" i="11"/>
  <c r="F321" i="11"/>
  <c r="F320" i="11"/>
  <c r="F319" i="11"/>
  <c r="H318" i="11"/>
  <c r="G318" i="11"/>
  <c r="E318" i="11"/>
  <c r="D318" i="11"/>
  <c r="F314" i="11"/>
  <c r="H313" i="11"/>
  <c r="G313" i="11"/>
  <c r="E313" i="11"/>
  <c r="D313" i="11"/>
  <c r="H312" i="11"/>
  <c r="G312" i="11"/>
  <c r="E312" i="11"/>
  <c r="D312" i="11"/>
  <c r="F311" i="11"/>
  <c r="F309" i="11"/>
  <c r="F308" i="11"/>
  <c r="F307" i="11"/>
  <c r="F306" i="11"/>
  <c r="H305" i="11"/>
  <c r="H304" i="11" s="1"/>
  <c r="G305" i="11"/>
  <c r="G304" i="11" s="1"/>
  <c r="G303" i="11" s="1"/>
  <c r="E305" i="11"/>
  <c r="D305" i="11"/>
  <c r="D304" i="11" s="1"/>
  <c r="E304" i="11"/>
  <c r="E303" i="11" s="1"/>
  <c r="J302" i="11"/>
  <c r="H302" i="11"/>
  <c r="G302" i="11"/>
  <c r="E302" i="11"/>
  <c r="F302" i="11" s="1"/>
  <c r="D302" i="11"/>
  <c r="J301" i="11"/>
  <c r="H301" i="11"/>
  <c r="G301" i="11"/>
  <c r="E301" i="11"/>
  <c r="D301" i="11"/>
  <c r="J300" i="11"/>
  <c r="J298" i="11" s="1"/>
  <c r="H300" i="11"/>
  <c r="I300" i="11" s="1"/>
  <c r="G300" i="11"/>
  <c r="E300" i="11"/>
  <c r="D300" i="11"/>
  <c r="F299" i="11"/>
  <c r="F297" i="11"/>
  <c r="F296" i="11"/>
  <c r="F295" i="11"/>
  <c r="H294" i="11"/>
  <c r="G294" i="11"/>
  <c r="E294" i="11"/>
  <c r="D294" i="11"/>
  <c r="F293" i="11"/>
  <c r="F292" i="11"/>
  <c r="F291" i="11"/>
  <c r="H290" i="11"/>
  <c r="G290" i="11"/>
  <c r="E290" i="11"/>
  <c r="F290" i="11" s="1"/>
  <c r="D290" i="11"/>
  <c r="H289" i="11"/>
  <c r="G289" i="11"/>
  <c r="E289" i="11"/>
  <c r="D289" i="11"/>
  <c r="H288" i="11"/>
  <c r="G288" i="11"/>
  <c r="E288" i="11"/>
  <c r="D288" i="11"/>
  <c r="F287" i="11"/>
  <c r="F282" i="11"/>
  <c r="E279" i="11"/>
  <c r="D281" i="11"/>
  <c r="D279" i="11" s="1"/>
  <c r="F280" i="11"/>
  <c r="H279" i="11"/>
  <c r="G279" i="11"/>
  <c r="F278" i="11"/>
  <c r="F277" i="11"/>
  <c r="F276" i="11"/>
  <c r="H275" i="11"/>
  <c r="G275" i="11"/>
  <c r="E275" i="11"/>
  <c r="D275" i="11"/>
  <c r="F274" i="11"/>
  <c r="F273" i="11"/>
  <c r="F272" i="11"/>
  <c r="H271" i="11"/>
  <c r="G271" i="11"/>
  <c r="E271" i="11"/>
  <c r="D271" i="11"/>
  <c r="F270" i="11"/>
  <c r="F269" i="11"/>
  <c r="F268" i="11"/>
  <c r="H267" i="11"/>
  <c r="G267" i="11"/>
  <c r="E267" i="11"/>
  <c r="D267" i="11"/>
  <c r="E266" i="11"/>
  <c r="E167" i="11" s="1"/>
  <c r="D266" i="11"/>
  <c r="D265" i="11"/>
  <c r="F264" i="11"/>
  <c r="H263" i="11"/>
  <c r="G263" i="11"/>
  <c r="F261" i="11"/>
  <c r="F260" i="11"/>
  <c r="F259" i="11"/>
  <c r="F258" i="11"/>
  <c r="H257" i="11"/>
  <c r="G257" i="11"/>
  <c r="E257" i="11"/>
  <c r="D257" i="11"/>
  <c r="F256" i="11"/>
  <c r="F255" i="11"/>
  <c r="F254" i="11"/>
  <c r="F253" i="11"/>
  <c r="F252" i="11"/>
  <c r="H251" i="11"/>
  <c r="G251" i="11"/>
  <c r="E251" i="11"/>
  <c r="D251" i="11"/>
  <c r="F250" i="11"/>
  <c r="F249" i="11"/>
  <c r="F248" i="11"/>
  <c r="F247" i="11"/>
  <c r="H246" i="11"/>
  <c r="G246" i="11"/>
  <c r="E246" i="11"/>
  <c r="D246" i="11"/>
  <c r="F245" i="11"/>
  <c r="F244" i="11"/>
  <c r="F243" i="11"/>
  <c r="F242" i="11"/>
  <c r="H241" i="11"/>
  <c r="G241" i="11"/>
  <c r="E241" i="11"/>
  <c r="D241" i="11"/>
  <c r="F240" i="11"/>
  <c r="F239" i="11"/>
  <c r="F238" i="11"/>
  <c r="F237" i="11"/>
  <c r="H236" i="11"/>
  <c r="G236" i="11"/>
  <c r="E236" i="11"/>
  <c r="D236" i="11"/>
  <c r="D235" i="11"/>
  <c r="F233" i="11"/>
  <c r="F232" i="11"/>
  <c r="F231" i="11"/>
  <c r="F230" i="11"/>
  <c r="H229" i="11"/>
  <c r="G229" i="11"/>
  <c r="E229" i="11"/>
  <c r="D229" i="11"/>
  <c r="F228" i="11"/>
  <c r="F227" i="11"/>
  <c r="F226" i="11"/>
  <c r="F225" i="11"/>
  <c r="H224" i="11"/>
  <c r="G224" i="11"/>
  <c r="E224" i="11"/>
  <c r="D224" i="11"/>
  <c r="F223" i="11"/>
  <c r="F222" i="11"/>
  <c r="F221" i="11"/>
  <c r="F220" i="11"/>
  <c r="H219" i="11"/>
  <c r="G219" i="11"/>
  <c r="E219" i="11"/>
  <c r="D219" i="11"/>
  <c r="F218" i="11"/>
  <c r="F217" i="11"/>
  <c r="F216" i="11"/>
  <c r="F215" i="11"/>
  <c r="H214" i="11"/>
  <c r="G214" i="11"/>
  <c r="E214" i="11"/>
  <c r="D214" i="11"/>
  <c r="F213" i="11"/>
  <c r="F212" i="11"/>
  <c r="F211" i="11"/>
  <c r="F210" i="11"/>
  <c r="H209" i="11"/>
  <c r="G209" i="11"/>
  <c r="E209" i="11"/>
  <c r="D209" i="11"/>
  <c r="F208" i="11"/>
  <c r="F207" i="11"/>
  <c r="F206" i="11"/>
  <c r="F205" i="11"/>
  <c r="H204" i="11"/>
  <c r="G204" i="11"/>
  <c r="E204" i="11"/>
  <c r="D204" i="11"/>
  <c r="F203" i="11"/>
  <c r="F202" i="11"/>
  <c r="F201" i="11"/>
  <c r="F200" i="11"/>
  <c r="H199" i="11"/>
  <c r="G199" i="11"/>
  <c r="E199" i="11"/>
  <c r="D199" i="11"/>
  <c r="F198" i="11"/>
  <c r="F197" i="11"/>
  <c r="F196" i="11"/>
  <c r="F195" i="11"/>
  <c r="F194" i="11"/>
  <c r="H193" i="11"/>
  <c r="G193" i="11"/>
  <c r="E193" i="11"/>
  <c r="D193" i="11"/>
  <c r="F192" i="11"/>
  <c r="F191" i="11"/>
  <c r="F190" i="11"/>
  <c r="F189" i="11"/>
  <c r="H188" i="11"/>
  <c r="G188" i="11"/>
  <c r="E188" i="11"/>
  <c r="D188" i="11"/>
  <c r="F187" i="11"/>
  <c r="F186" i="11"/>
  <c r="F185" i="11"/>
  <c r="F184" i="11"/>
  <c r="H183" i="11"/>
  <c r="I183" i="11" s="1"/>
  <c r="G183" i="11"/>
  <c r="E183" i="11"/>
  <c r="D183" i="11"/>
  <c r="J182" i="11"/>
  <c r="J181" i="11" s="1"/>
  <c r="F180" i="11"/>
  <c r="F179" i="11"/>
  <c r="F178" i="11"/>
  <c r="H177" i="11"/>
  <c r="G177" i="11"/>
  <c r="E177" i="11"/>
  <c r="D177" i="11"/>
  <c r="H176" i="11"/>
  <c r="H167" i="11" s="1"/>
  <c r="I167" i="11" s="1"/>
  <c r="G176" i="11"/>
  <c r="G167" i="11" s="1"/>
  <c r="F176" i="11"/>
  <c r="H175" i="11"/>
  <c r="H173" i="11" s="1"/>
  <c r="G175" i="11"/>
  <c r="F175" i="11"/>
  <c r="F174" i="11"/>
  <c r="E173" i="11"/>
  <c r="D173" i="11"/>
  <c r="D172" i="11" s="1"/>
  <c r="H168" i="11"/>
  <c r="G168" i="11"/>
  <c r="E168" i="11"/>
  <c r="D168" i="11"/>
  <c r="D167" i="11"/>
  <c r="G166" i="11"/>
  <c r="F165" i="11"/>
  <c r="F163" i="11"/>
  <c r="F162" i="11"/>
  <c r="F161" i="11"/>
  <c r="H160" i="11"/>
  <c r="H159" i="11" s="1"/>
  <c r="G160" i="11"/>
  <c r="G159" i="11" s="1"/>
  <c r="E160" i="11"/>
  <c r="E159" i="11" s="1"/>
  <c r="D160" i="11"/>
  <c r="D159" i="11" s="1"/>
  <c r="F158" i="11"/>
  <c r="F157" i="11"/>
  <c r="F156" i="11"/>
  <c r="E155" i="11"/>
  <c r="D155" i="11"/>
  <c r="F154" i="11"/>
  <c r="F153" i="11"/>
  <c r="F152" i="11"/>
  <c r="H151" i="11"/>
  <c r="H150" i="11" s="1"/>
  <c r="G151" i="11"/>
  <c r="G150" i="11" s="1"/>
  <c r="E151" i="11"/>
  <c r="D151" i="11"/>
  <c r="F149" i="11"/>
  <c r="F148" i="11"/>
  <c r="F147" i="11"/>
  <c r="H146" i="11"/>
  <c r="H145" i="11" s="1"/>
  <c r="G146" i="11"/>
  <c r="G145" i="11" s="1"/>
  <c r="E146" i="11"/>
  <c r="E145" i="11" s="1"/>
  <c r="D146" i="11"/>
  <c r="E144" i="11"/>
  <c r="E60" i="11" s="1"/>
  <c r="D144" i="11"/>
  <c r="D60" i="11" s="1"/>
  <c r="E143" i="11"/>
  <c r="D143" i="11"/>
  <c r="D59" i="11" s="1"/>
  <c r="D57" i="11" s="1"/>
  <c r="F142" i="11"/>
  <c r="H141" i="11"/>
  <c r="G141" i="11"/>
  <c r="G140" i="11" s="1"/>
  <c r="F139" i="11"/>
  <c r="F138" i="11"/>
  <c r="F137" i="11"/>
  <c r="H136" i="11"/>
  <c r="G136" i="11"/>
  <c r="E136" i="11"/>
  <c r="D136" i="11"/>
  <c r="F135" i="11"/>
  <c r="F134" i="11"/>
  <c r="F133" i="11"/>
  <c r="H132" i="11"/>
  <c r="I132" i="11" s="1"/>
  <c r="G132" i="11"/>
  <c r="E132" i="11"/>
  <c r="D132" i="11"/>
  <c r="F131" i="11"/>
  <c r="F130" i="11"/>
  <c r="F129" i="11"/>
  <c r="H128" i="11"/>
  <c r="G128" i="11"/>
  <c r="E128" i="11"/>
  <c r="D128" i="11"/>
  <c r="F127" i="11"/>
  <c r="F126" i="11"/>
  <c r="F125" i="11"/>
  <c r="H124" i="11"/>
  <c r="G124" i="11"/>
  <c r="E124" i="11"/>
  <c r="F124" i="11" s="1"/>
  <c r="D124" i="11"/>
  <c r="F123" i="11"/>
  <c r="F122" i="11"/>
  <c r="F121" i="11"/>
  <c r="H120" i="11"/>
  <c r="G120" i="11"/>
  <c r="E120" i="11"/>
  <c r="D120" i="11"/>
  <c r="F119" i="11"/>
  <c r="F118" i="11"/>
  <c r="F117" i="11"/>
  <c r="H116" i="11"/>
  <c r="I116" i="11" s="1"/>
  <c r="G116" i="11"/>
  <c r="E116" i="11"/>
  <c r="D116" i="11"/>
  <c r="F115" i="11"/>
  <c r="F114" i="11"/>
  <c r="F113" i="11"/>
  <c r="H112" i="11"/>
  <c r="G112" i="11"/>
  <c r="E112" i="11"/>
  <c r="D112" i="11"/>
  <c r="F109" i="11"/>
  <c r="F108" i="11"/>
  <c r="F107" i="11"/>
  <c r="H106" i="11"/>
  <c r="H105" i="11" s="1"/>
  <c r="H104" i="11" s="1"/>
  <c r="G106" i="11"/>
  <c r="G105" i="11" s="1"/>
  <c r="G104" i="11" s="1"/>
  <c r="G103" i="11" s="1"/>
  <c r="E106" i="11"/>
  <c r="D106" i="11"/>
  <c r="D105" i="11" s="1"/>
  <c r="D104" i="11" s="1"/>
  <c r="D103" i="11" s="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H80" i="11"/>
  <c r="H77" i="11" s="1"/>
  <c r="I77" i="11" s="1"/>
  <c r="G80" i="11"/>
  <c r="G77" i="11" s="1"/>
  <c r="E80" i="11"/>
  <c r="D80" i="11"/>
  <c r="D77" i="11" s="1"/>
  <c r="F79" i="11"/>
  <c r="F78" i="11"/>
  <c r="J77" i="11"/>
  <c r="F76" i="11"/>
  <c r="F75" i="11"/>
  <c r="F74" i="11"/>
  <c r="F73" i="11"/>
  <c r="H72" i="11"/>
  <c r="I72" i="11" s="1"/>
  <c r="G72" i="11"/>
  <c r="G71" i="11" s="1"/>
  <c r="G70" i="11" s="1"/>
  <c r="G69" i="11" s="1"/>
  <c r="E72" i="11"/>
  <c r="E71" i="11" s="1"/>
  <c r="E70" i="11" s="1"/>
  <c r="D72" i="11"/>
  <c r="D71" i="11" s="1"/>
  <c r="D70" i="11" s="1"/>
  <c r="D69" i="11" s="1"/>
  <c r="F68" i="11"/>
  <c r="F67" i="11"/>
  <c r="F66" i="11"/>
  <c r="F65" i="11"/>
  <c r="H64" i="11"/>
  <c r="H63" i="11" s="1"/>
  <c r="G64" i="11"/>
  <c r="E64" i="11"/>
  <c r="E63" i="11" s="1"/>
  <c r="E62" i="11" s="1"/>
  <c r="D64" i="11"/>
  <c r="D63" i="11" s="1"/>
  <c r="D62" i="11" s="1"/>
  <c r="G63" i="11"/>
  <c r="G62" i="11" s="1"/>
  <c r="H61" i="11"/>
  <c r="H19" i="11" s="1"/>
  <c r="G61" i="11"/>
  <c r="G19" i="11" s="1"/>
  <c r="E61" i="11"/>
  <c r="D61" i="11"/>
  <c r="D19" i="11" s="1"/>
  <c r="J60" i="11"/>
  <c r="H60" i="11"/>
  <c r="G60" i="11"/>
  <c r="J59" i="11"/>
  <c r="J57" i="11" s="1"/>
  <c r="H59" i="11"/>
  <c r="G59" i="11"/>
  <c r="F58" i="11"/>
  <c r="F56" i="11"/>
  <c r="F55" i="11"/>
  <c r="F54" i="11"/>
  <c r="H53" i="11"/>
  <c r="I53" i="11" s="1"/>
  <c r="G53" i="11"/>
  <c r="E53" i="11"/>
  <c r="D53" i="11"/>
  <c r="F52" i="11"/>
  <c r="F51" i="11"/>
  <c r="F50" i="11"/>
  <c r="H49" i="11"/>
  <c r="G49" i="11"/>
  <c r="E49" i="11"/>
  <c r="D49" i="11"/>
  <c r="F48" i="11"/>
  <c r="F47" i="11"/>
  <c r="F46" i="11"/>
  <c r="H45" i="11"/>
  <c r="G45" i="11"/>
  <c r="E45" i="11"/>
  <c r="D45" i="11"/>
  <c r="F44" i="11"/>
  <c r="F43" i="11"/>
  <c r="F42" i="11"/>
  <c r="H41" i="11"/>
  <c r="G41" i="11"/>
  <c r="E41" i="11"/>
  <c r="D41" i="11"/>
  <c r="J40" i="11"/>
  <c r="J39" i="11" s="1"/>
  <c r="F38" i="11"/>
  <c r="F37" i="11"/>
  <c r="F36" i="11"/>
  <c r="H35" i="11"/>
  <c r="I35" i="11" s="1"/>
  <c r="G35" i="11"/>
  <c r="G34" i="11" s="1"/>
  <c r="E35" i="11"/>
  <c r="D35" i="11"/>
  <c r="D34" i="11" s="1"/>
  <c r="F33" i="11"/>
  <c r="F32" i="11"/>
  <c r="F31" i="11"/>
  <c r="F30" i="11"/>
  <c r="H29" i="11"/>
  <c r="G29" i="11"/>
  <c r="G28" i="11" s="1"/>
  <c r="E29" i="11"/>
  <c r="D29" i="11"/>
  <c r="F24" i="11"/>
  <c r="H23" i="11"/>
  <c r="G23" i="11"/>
  <c r="E23" i="11"/>
  <c r="D23" i="11"/>
  <c r="H22" i="11"/>
  <c r="G22" i="11"/>
  <c r="E22" i="11"/>
  <c r="D22" i="11"/>
  <c r="H34" i="11" l="1"/>
  <c r="I34" i="11" s="1"/>
  <c r="F143" i="11"/>
  <c r="I263" i="11"/>
  <c r="I267" i="11"/>
  <c r="D298" i="11"/>
  <c r="D18" i="11"/>
  <c r="D286" i="11"/>
  <c r="E317" i="11"/>
  <c r="D141" i="11"/>
  <c r="D140" i="11" s="1"/>
  <c r="G111" i="11"/>
  <c r="G286" i="11"/>
  <c r="I286" i="11" s="1"/>
  <c r="G310" i="11"/>
  <c r="D166" i="11"/>
  <c r="F166" i="11" s="1"/>
  <c r="D182" i="11"/>
  <c r="H286" i="11"/>
  <c r="F22" i="11"/>
  <c r="I59" i="11"/>
  <c r="I294" i="11"/>
  <c r="E286" i="11"/>
  <c r="F286" i="11" s="1"/>
  <c r="E19" i="11"/>
  <c r="E172" i="11"/>
  <c r="E171" i="11" s="1"/>
  <c r="D263" i="11"/>
  <c r="H317" i="11"/>
  <c r="H316" i="11" s="1"/>
  <c r="I236" i="11"/>
  <c r="I241" i="11"/>
  <c r="I290" i="11"/>
  <c r="I312" i="11"/>
  <c r="I313" i="11"/>
  <c r="F146" i="11"/>
  <c r="I168" i="11"/>
  <c r="F294" i="11"/>
  <c r="I302" i="11"/>
  <c r="I49" i="11"/>
  <c r="D27" i="11"/>
  <c r="D26" i="11" s="1"/>
  <c r="H40" i="11"/>
  <c r="I40" i="11" s="1"/>
  <c r="D40" i="11"/>
  <c r="D39" i="11" s="1"/>
  <c r="F49" i="11"/>
  <c r="G40" i="11"/>
  <c r="G39" i="11" s="1"/>
  <c r="I63" i="11"/>
  <c r="I64" i="11"/>
  <c r="I120" i="11"/>
  <c r="F128" i="11"/>
  <c r="I136" i="11"/>
  <c r="I145" i="11"/>
  <c r="I150" i="11"/>
  <c r="I159" i="11"/>
  <c r="H166" i="11"/>
  <c r="K166" i="11" s="1"/>
  <c r="I176" i="11"/>
  <c r="F199" i="11"/>
  <c r="F204" i="11"/>
  <c r="F209" i="11"/>
  <c r="F214" i="11"/>
  <c r="F219" i="11"/>
  <c r="F224" i="11"/>
  <c r="F229" i="11"/>
  <c r="H235" i="11"/>
  <c r="I235" i="11" s="1"/>
  <c r="I304" i="11"/>
  <c r="D111" i="11"/>
  <c r="D110" i="11" s="1"/>
  <c r="I188" i="11"/>
  <c r="I193" i="11"/>
  <c r="G262" i="11"/>
  <c r="I271" i="11"/>
  <c r="I279" i="11"/>
  <c r="F288" i="11"/>
  <c r="I301" i="11"/>
  <c r="I331" i="11"/>
  <c r="H71" i="11"/>
  <c r="I71" i="11" s="1"/>
  <c r="F35" i="11"/>
  <c r="I60" i="11"/>
  <c r="I112" i="11"/>
  <c r="I128" i="11"/>
  <c r="I141" i="11"/>
  <c r="E235" i="11"/>
  <c r="I327" i="11"/>
  <c r="D28" i="11"/>
  <c r="I29" i="11"/>
  <c r="I45" i="11"/>
  <c r="E59" i="11"/>
  <c r="E57" i="11" s="1"/>
  <c r="F57" i="11" s="1"/>
  <c r="I61" i="11"/>
  <c r="I104" i="11"/>
  <c r="I106" i="11"/>
  <c r="I124" i="11"/>
  <c r="G18" i="11"/>
  <c r="I246" i="11"/>
  <c r="I251" i="11"/>
  <c r="G235" i="11"/>
  <c r="G234" i="11" s="1"/>
  <c r="I289" i="11"/>
  <c r="F301" i="11"/>
  <c r="F312" i="11"/>
  <c r="I323" i="11"/>
  <c r="E18" i="11"/>
  <c r="I204" i="11"/>
  <c r="I219" i="11"/>
  <c r="I224" i="11"/>
  <c r="G17" i="11"/>
  <c r="F183" i="11"/>
  <c r="F188" i="11"/>
  <c r="F193" i="11"/>
  <c r="I199" i="11"/>
  <c r="I209" i="11"/>
  <c r="I214" i="11"/>
  <c r="I229" i="11"/>
  <c r="H182" i="11"/>
  <c r="H181" i="11" s="1"/>
  <c r="G182" i="11"/>
  <c r="G181" i="11" s="1"/>
  <c r="F335" i="11"/>
  <c r="I335" i="11"/>
  <c r="E17" i="11"/>
  <c r="F173" i="11"/>
  <c r="I275" i="11"/>
  <c r="I19" i="11"/>
  <c r="H28" i="11"/>
  <c r="I28" i="11" s="1"/>
  <c r="F106" i="11"/>
  <c r="H111" i="11"/>
  <c r="I111" i="11" s="1"/>
  <c r="F120" i="11"/>
  <c r="F136" i="11"/>
  <c r="E150" i="11"/>
  <c r="F159" i="11"/>
  <c r="H262" i="11"/>
  <c r="E310" i="11"/>
  <c r="D317" i="11"/>
  <c r="D316" i="11" s="1"/>
  <c r="D315" i="11" s="1"/>
  <c r="F327" i="11"/>
  <c r="G317" i="11"/>
  <c r="G316" i="11" s="1"/>
  <c r="G315" i="11" s="1"/>
  <c r="I305" i="11"/>
  <c r="I257" i="11"/>
  <c r="I160" i="11"/>
  <c r="I80" i="11"/>
  <c r="H62" i="11"/>
  <c r="I62" i="11" s="1"/>
  <c r="G20" i="11"/>
  <c r="H18" i="11"/>
  <c r="H27" i="11"/>
  <c r="F29" i="11"/>
  <c r="F41" i="11"/>
  <c r="G57" i="11"/>
  <c r="F64" i="11"/>
  <c r="F80" i="11"/>
  <c r="F116" i="11"/>
  <c r="F132" i="11"/>
  <c r="F144" i="11"/>
  <c r="G110" i="11"/>
  <c r="G173" i="11"/>
  <c r="G172" i="11" s="1"/>
  <c r="G171" i="11" s="1"/>
  <c r="G170" i="11" s="1"/>
  <c r="F318" i="11"/>
  <c r="I288" i="11"/>
  <c r="I177" i="11"/>
  <c r="I175" i="11"/>
  <c r="I151" i="11"/>
  <c r="I23" i="11"/>
  <c r="H57" i="11"/>
  <c r="G298" i="11"/>
  <c r="I166" i="11"/>
  <c r="I146" i="11"/>
  <c r="I22" i="11"/>
  <c r="I318" i="11"/>
  <c r="I182" i="11"/>
  <c r="I105" i="11"/>
  <c r="I41" i="11"/>
  <c r="G285" i="11"/>
  <c r="G284" i="11"/>
  <c r="G283" i="11" s="1"/>
  <c r="H285" i="11"/>
  <c r="H284" i="11"/>
  <c r="D262" i="11"/>
  <c r="D234" i="11" s="1"/>
  <c r="D285" i="11"/>
  <c r="D284" i="11"/>
  <c r="D283" i="11" s="1"/>
  <c r="E20" i="11"/>
  <c r="F23" i="11"/>
  <c r="F53" i="11"/>
  <c r="F72" i="11"/>
  <c r="E77" i="11"/>
  <c r="F77" i="11" s="1"/>
  <c r="E105" i="11"/>
  <c r="F105" i="11" s="1"/>
  <c r="F112" i="11"/>
  <c r="E141" i="11"/>
  <c r="D145" i="11"/>
  <c r="F145" i="11" s="1"/>
  <c r="D150" i="11"/>
  <c r="F150" i="11" s="1"/>
  <c r="F155" i="11"/>
  <c r="F177" i="11"/>
  <c r="E182" i="11"/>
  <c r="E181" i="11" s="1"/>
  <c r="F265" i="11"/>
  <c r="F267" i="11"/>
  <c r="F289" i="11"/>
  <c r="E298" i="11"/>
  <c r="F305" i="11"/>
  <c r="F313" i="11"/>
  <c r="F331" i="11"/>
  <c r="F62" i="11"/>
  <c r="G102" i="11"/>
  <c r="F59" i="11"/>
  <c r="F279" i="11"/>
  <c r="E27" i="11"/>
  <c r="E28" i="11"/>
  <c r="F28" i="11" s="1"/>
  <c r="E34" i="11"/>
  <c r="F34" i="11" s="1"/>
  <c r="F45" i="11"/>
  <c r="F61" i="11"/>
  <c r="F236" i="11"/>
  <c r="F241" i="11"/>
  <c r="F246" i="11"/>
  <c r="F251" i="11"/>
  <c r="F266" i="11"/>
  <c r="F275" i="11"/>
  <c r="F281" i="11"/>
  <c r="H298" i="11"/>
  <c r="H310" i="11"/>
  <c r="E316" i="11"/>
  <c r="E315" i="11" s="1"/>
  <c r="F323" i="11"/>
  <c r="D102" i="11"/>
  <c r="F60" i="11"/>
  <c r="F167" i="11"/>
  <c r="F168" i="11"/>
  <c r="F257" i="11"/>
  <c r="E263" i="11"/>
  <c r="F271" i="11"/>
  <c r="D310" i="11"/>
  <c r="D20" i="11"/>
  <c r="H172" i="11"/>
  <c r="H303" i="11"/>
  <c r="I303" i="11" s="1"/>
  <c r="H20" i="11"/>
  <c r="E69" i="11"/>
  <c r="F69" i="11" s="1"/>
  <c r="F70" i="11"/>
  <c r="F304" i="11"/>
  <c r="D303" i="11"/>
  <c r="F303" i="11" s="1"/>
  <c r="G27" i="11"/>
  <c r="G26" i="11" s="1"/>
  <c r="G25" i="11" s="1"/>
  <c r="H103" i="11"/>
  <c r="I103" i="11" s="1"/>
  <c r="H110" i="11"/>
  <c r="I110" i="11" s="1"/>
  <c r="H315" i="11"/>
  <c r="I315" i="11" s="1"/>
  <c r="E104" i="11"/>
  <c r="H140" i="11"/>
  <c r="I140" i="11" s="1"/>
  <c r="F141" i="11"/>
  <c r="F151" i="11"/>
  <c r="F160" i="11"/>
  <c r="D181" i="11"/>
  <c r="F300" i="11"/>
  <c r="F63" i="11"/>
  <c r="F71" i="11"/>
  <c r="K168" i="11"/>
  <c r="E40" i="11"/>
  <c r="I310" i="11" l="1"/>
  <c r="D17" i="11"/>
  <c r="I298" i="11"/>
  <c r="E285" i="11"/>
  <c r="F285" i="11" s="1"/>
  <c r="I262" i="11"/>
  <c r="H70" i="11"/>
  <c r="I70" i="11" s="1"/>
  <c r="F298" i="11"/>
  <c r="F310" i="11"/>
  <c r="E284" i="11"/>
  <c r="E283" i="11" s="1"/>
  <c r="F283" i="11" s="1"/>
  <c r="F20" i="11"/>
  <c r="H39" i="11"/>
  <c r="I39" i="11" s="1"/>
  <c r="I18" i="11"/>
  <c r="F317" i="11"/>
  <c r="F315" i="11"/>
  <c r="H17" i="11"/>
  <c r="F17" i="11"/>
  <c r="F182" i="11"/>
  <c r="I57" i="11"/>
  <c r="I285" i="11"/>
  <c r="D25" i="11"/>
  <c r="I181" i="11"/>
  <c r="I20" i="11"/>
  <c r="G169" i="11"/>
  <c r="G164" i="11"/>
  <c r="G15" i="11" s="1"/>
  <c r="F111" i="11"/>
  <c r="I317" i="11"/>
  <c r="I316" i="11"/>
  <c r="H69" i="11"/>
  <c r="I69" i="11" s="1"/>
  <c r="H234" i="11"/>
  <c r="I234" i="11" s="1"/>
  <c r="I172" i="11"/>
  <c r="H283" i="11"/>
  <c r="I283" i="11" s="1"/>
  <c r="I284" i="11"/>
  <c r="I17" i="11"/>
  <c r="H26" i="11"/>
  <c r="I26" i="11" s="1"/>
  <c r="I27" i="11"/>
  <c r="I173" i="11"/>
  <c r="F235" i="11"/>
  <c r="E140" i="11"/>
  <c r="E111" i="11"/>
  <c r="E110" i="11" s="1"/>
  <c r="F110" i="11" s="1"/>
  <c r="F19" i="11"/>
  <c r="E26" i="11"/>
  <c r="F26" i="11" s="1"/>
  <c r="F27" i="11"/>
  <c r="F316" i="11"/>
  <c r="F263" i="11"/>
  <c r="F262" i="11" s="1"/>
  <c r="E262" i="11"/>
  <c r="E234" i="11" s="1"/>
  <c r="F234" i="11" s="1"/>
  <c r="F18" i="11"/>
  <c r="F172" i="11"/>
  <c r="H102" i="11"/>
  <c r="I102" i="11" s="1"/>
  <c r="H171" i="11"/>
  <c r="I171" i="11" s="1"/>
  <c r="H25" i="11"/>
  <c r="I25" i="11" s="1"/>
  <c r="F181" i="11"/>
  <c r="D171" i="11"/>
  <c r="D170" i="11" s="1"/>
  <c r="F40" i="11"/>
  <c r="E39" i="11"/>
  <c r="E103" i="11"/>
  <c r="F104" i="11"/>
  <c r="F284" i="11" l="1"/>
  <c r="E170" i="11"/>
  <c r="F140" i="11"/>
  <c r="K111" i="11"/>
  <c r="F103" i="11"/>
  <c r="E102" i="11"/>
  <c r="F102" i="11" s="1"/>
  <c r="D169" i="11"/>
  <c r="D164" i="11"/>
  <c r="D15" i="11" s="1"/>
  <c r="F39" i="11"/>
  <c r="E25" i="11"/>
  <c r="F25" i="11" s="1"/>
  <c r="H170" i="11"/>
  <c r="I170" i="11" s="1"/>
  <c r="F171" i="11"/>
  <c r="H169" i="11" l="1"/>
  <c r="I169" i="11" s="1"/>
  <c r="H164" i="11"/>
  <c r="I164" i="11" s="1"/>
  <c r="I15" i="11" s="1"/>
  <c r="F170" i="11"/>
  <c r="E164" i="11"/>
  <c r="E15" i="11" s="1"/>
  <c r="E169" i="11"/>
  <c r="F169" i="11" s="1"/>
  <c r="H15" i="11" l="1"/>
  <c r="F164" i="11"/>
  <c r="F15" i="11" s="1"/>
</calcChain>
</file>

<file path=xl/sharedStrings.xml><?xml version="1.0" encoding="utf-8"?>
<sst xmlns="http://schemas.openxmlformats.org/spreadsheetml/2006/main" count="555" uniqueCount="165">
  <si>
    <t>к решению Воронежской</t>
  </si>
  <si>
    <t>городской Думы</t>
  </si>
  <si>
    <t>тыс. рублей</t>
  </si>
  <si>
    <t xml:space="preserve"> № п/п</t>
  </si>
  <si>
    <t>Наименование объекта</t>
  </si>
  <si>
    <t>Раздел, подраздел</t>
  </si>
  <si>
    <t>ВСЕГО</t>
  </si>
  <si>
    <t>в том числе за счет средств:</t>
  </si>
  <si>
    <t>федерального бюджета</t>
  </si>
  <si>
    <t>бюджета Воронежской области</t>
  </si>
  <si>
    <t>бюджета городского округа</t>
  </si>
  <si>
    <t>Управление жилищно-коммунального хозяйства</t>
  </si>
  <si>
    <t>0400</t>
  </si>
  <si>
    <t>0412</t>
  </si>
  <si>
    <r>
      <t>Основное  мероприятие «Строительство, реконструкция и капитальный ремонт объектов коммунальной инфраструктуры»</t>
    </r>
    <r>
      <rPr>
        <sz val="14"/>
        <rFont val="Times New Roman"/>
        <family val="1"/>
        <charset val="204"/>
      </rPr>
      <t xml:space="preserve"> </t>
    </r>
  </si>
  <si>
    <t>1</t>
  </si>
  <si>
    <t>2</t>
  </si>
  <si>
    <t>3</t>
  </si>
  <si>
    <t>4</t>
  </si>
  <si>
    <t xml:space="preserve">Жилищно-коммунальное хозяйство                </t>
  </si>
  <si>
    <t>0500</t>
  </si>
  <si>
    <t>0505</t>
  </si>
  <si>
    <t>7</t>
  </si>
  <si>
    <t>8</t>
  </si>
  <si>
    <t>9</t>
  </si>
  <si>
    <t xml:space="preserve">Управление жилищных отношений </t>
  </si>
  <si>
    <t>0501</t>
  </si>
  <si>
    <r>
      <t xml:space="preserve"> </t>
    </r>
    <r>
      <rPr>
        <b/>
        <sz val="13"/>
        <rFont val="Times New Roman"/>
        <family val="1"/>
        <charset val="204"/>
      </rPr>
      <t>Муниципальная программа городского округа город Воронеж "Обеспечение доступным и комфортным жильём населения городского округа город Воронеж"</t>
    </r>
    <r>
      <rPr>
        <sz val="13"/>
        <rFont val="Times New Roman"/>
        <family val="1"/>
        <charset val="204"/>
      </rPr>
      <t xml:space="preserve">                                                   </t>
    </r>
  </si>
  <si>
    <t xml:space="preserve"> Подпрограмма "Переселение граждан из аварийного жилищного фонда"</t>
  </si>
  <si>
    <t>Социальная политика</t>
  </si>
  <si>
    <t>1000</t>
  </si>
  <si>
    <t xml:space="preserve">Муниципальная программа городского округа город Воронеж "Обеспечение доступным и комфортным жильём населения городского округа город Воронеж"                                                                                              </t>
  </si>
  <si>
    <t>Основное мероприятие "Обеспечение жильем молодых семей"</t>
  </si>
  <si>
    <t xml:space="preserve"> Образование </t>
  </si>
  <si>
    <t>0700</t>
  </si>
  <si>
    <t>0709</t>
  </si>
  <si>
    <t xml:space="preserve">Подпрограмма «Развитие дошкольного образования» </t>
  </si>
  <si>
    <t>Охрана окружающей среды</t>
  </si>
  <si>
    <t>0600</t>
  </si>
  <si>
    <t xml:space="preserve"> Муниципальная программа "Охрана окружающей среды"</t>
  </si>
  <si>
    <t>0605</t>
  </si>
  <si>
    <t>Создание многофункционального парка и обустройство экологической тропы на территории особо охраняемой природной территории "Воронежская нагорная дубрава" (включая ПИР)</t>
  </si>
  <si>
    <t>0603</t>
  </si>
  <si>
    <t>Управление строительной политики</t>
  </si>
  <si>
    <t>Подпрограмма «Чистая вода»</t>
  </si>
  <si>
    <t>5</t>
  </si>
  <si>
    <t>6</t>
  </si>
  <si>
    <t>Образовательный центр на 2860 мест на Московском проспекте, г. Воронеж (включая ПИР)</t>
  </si>
  <si>
    <t xml:space="preserve">Физическая культура и спорт </t>
  </si>
  <si>
    <t>1100</t>
  </si>
  <si>
    <t>1105</t>
  </si>
  <si>
    <t xml:space="preserve">Основное мероприятие «Строительство и реконструкция физкультурно-спортивных сооружений на территории городского округа город Воронеж» </t>
  </si>
  <si>
    <r>
      <t xml:space="preserve"> </t>
    </r>
    <r>
      <rPr>
        <sz val="13"/>
        <color indexed="8"/>
        <rFont val="Times New Roman"/>
        <family val="1"/>
        <charset val="204"/>
      </rPr>
      <t>Физкультурно-оздоровительный комплекс открытого типа,  ул. Краснознаменная, 74, МБОУ СОШ № 40 (включая ПИР)</t>
    </r>
  </si>
  <si>
    <t>Физкультурно-оздоровительный комплекс открытого типа,г. Воронеж примыкает к земельному участку ул. Воробьевская, 39  (включая ПИР)</t>
  </si>
  <si>
    <t>12</t>
  </si>
  <si>
    <t>Физкультурно-оздоровительный комплекс открытого типа, ул. Переверткина, 16, МБОУ СОШ № 68 (включая ПИР)</t>
  </si>
  <si>
    <t>13</t>
  </si>
  <si>
    <t>Физкультурно-оздоровительный комплекс открытого типа, ул. Черепанова, 18, МБОУ СОШ № 91 (включая ПИР)</t>
  </si>
  <si>
    <t>14</t>
  </si>
  <si>
    <t>Физкультурно-оздоровительный комплекс открытого типа, ул. Генерала Лизюкова, 81, лицей №1(включая ПИР)</t>
  </si>
  <si>
    <t>Управление дорожного хозяйства</t>
  </si>
  <si>
    <t xml:space="preserve">Муниципальная программа городского округа город Воронеж «Развитие транспортной системы»                                          </t>
  </si>
  <si>
    <t>Строительство и реконструкция объектов дошкольного образования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</si>
  <si>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</si>
  <si>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</si>
  <si>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Строительство пристройки к функционирующему детскому саду МБДОУ «Центр развития ребенка - детский сад № 138», г. Воронеж, ул. Лизюкова, 41 (включая ПИР)</t>
  </si>
  <si>
    <t>Строительство пристройки к  функционирующему детскому саду МБДОУ «Детский сад № 69», г. Воронеж, ул. Попова, д. 2 (включая ПИР)</t>
  </si>
  <si>
    <t>Строительство пристройки к  функционирующему детскому саду МБДОУ «Детский сад общеразвивающего вида № 185», г. Воронеж, ул. 45 Стрелковой Дивизии, д. 281 (включая ПИР)</t>
  </si>
  <si>
    <t>Строительство пристройки к  функционирующему детскому саду МБДОУ «Центр развития ребенка - детский сад № 73», г. Воронеж, ул. Ульяновская, д. 31 (включая ПИР)</t>
  </si>
  <si>
    <t>Строительство пристройки к МБОУ гимназия «УВК № 1» структурное подразделение детский сад, г. Воронеж, ул. Беговая, д. 164 (включая ПИР)</t>
  </si>
  <si>
    <t>Строительство пристройки к  функционирующему детскому саду МБДОУ «Детский сад общеразвивающего вида № 142», г. Воронеж, ул. Глинки, д. 11 (включая ПИР)</t>
  </si>
  <si>
    <t>Строительство пристройки к функционирующему детскому саду МБДОУ «Детский сад комбинированного вида № 167», г. Воронеж, ул. Теплоэнергетиков, д. 21 (включая ПИР)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</si>
  <si>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</si>
  <si>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Строительство детского сада на 280 мест в  мкр. Репное городского округа город Воронеж (включая ПИР)</t>
  </si>
  <si>
    <t>Строительство детского сада на 300 мест в мкр. Шилово г.о.г. Воронеж (включая ПИР)</t>
  </si>
  <si>
    <t>Региональный проект «Современная школа»</t>
  </si>
  <si>
    <t>Другие вопросы в области физической культуры и спорта</t>
  </si>
  <si>
    <t>10</t>
  </si>
  <si>
    <t>Главный распорядитель бюджетных средств</t>
  </si>
  <si>
    <t xml:space="preserve">Культура  </t>
  </si>
  <si>
    <t>0804</t>
  </si>
  <si>
    <t>I.</t>
  </si>
  <si>
    <t>II.</t>
  </si>
  <si>
    <t>III.</t>
  </si>
  <si>
    <t>IV.</t>
  </si>
  <si>
    <t>0800</t>
  </si>
  <si>
    <t>11</t>
  </si>
  <si>
    <t>15</t>
  </si>
  <si>
    <t>16</t>
  </si>
  <si>
    <t>17</t>
  </si>
  <si>
    <t>18</t>
  </si>
  <si>
    <t>19</t>
  </si>
  <si>
    <t>20</t>
  </si>
  <si>
    <t>В.Ф. Ходырев</t>
  </si>
  <si>
    <t xml:space="preserve">Национальная экономика           </t>
  </si>
  <si>
    <t>Другие вопросы в области национальной экономики</t>
  </si>
  <si>
    <t>Председатель Воронежской</t>
  </si>
  <si>
    <t>Строительство и реконструкция объектов общего и дополнительного образования</t>
  </si>
  <si>
    <t xml:space="preserve">Подпрограмма «Развитие дорожного хозяйства» </t>
  </si>
  <si>
    <t>Жилищное хозяйство</t>
  </si>
  <si>
    <t xml:space="preserve">Другие вопросы в области жилищно-коммунального хозяйства                </t>
  </si>
  <si>
    <t>Другие вопросы в области образования</t>
  </si>
  <si>
    <t>Другие вопросы в области культуры</t>
  </si>
  <si>
    <t>Охрана семьи и детства</t>
  </si>
  <si>
    <t>1004</t>
  </si>
  <si>
    <t>Реконструкция II очереди Воронежского центрального парка с ливневым коллектором в г. Воронеже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</si>
  <si>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</si>
  <si>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Общеобразовательная школа на 1500 мест по ул. Остужева в г. Воронеже</t>
  </si>
  <si>
    <t>областного бюджета</t>
  </si>
  <si>
    <t>Строительство блочно-модульной котельной  по пер. Педагогический, 14/1 в г. Воронеже</t>
  </si>
  <si>
    <t>Реконструкция ВПС-9</t>
  </si>
  <si>
    <t>Строительство ВПС-21</t>
  </si>
  <si>
    <t>Общеобразовательная школа на 1600 мест по ул. Домостроителей, 30а</t>
  </si>
  <si>
    <t>Реконструкция ВПС-9 и комплекс мероприятий по обеспечению инженерной инфраструктуры для ВПС-21</t>
  </si>
  <si>
    <t>Школа по ул. Покровская, 18/5 в г. Воронеж  (ЖК «Каштановый»)</t>
  </si>
  <si>
    <t>?????????????????? ОБЪЕКТЫ ВОДОСНАБЖЕНИЯ</t>
  </si>
  <si>
    <t>Реконструкция и строительство объектов водоотведения в мкр. Краснолесный г. Воронеж</t>
  </si>
  <si>
    <t>Детская школа искусств на 1400 мест с филиалом библиотеки ЦБС (Яблоневые сады)</t>
  </si>
  <si>
    <t>Клуб «Краснолесье» в мкр. Краснолесный, ул. Генерала Лохматикова, г. Воронеж</t>
  </si>
  <si>
    <t>Строительство спортивного зала бокса на территории МБУ СШОР № 4 (ул. Баррикадная, 29)</t>
  </si>
  <si>
    <t xml:space="preserve">2024 год </t>
  </si>
  <si>
    <t xml:space="preserve">                                   В.Ю. Кстенин</t>
  </si>
  <si>
    <t xml:space="preserve"> от ______________  № _______</t>
  </si>
  <si>
    <t>2024 год  1 корректир</t>
  </si>
  <si>
    <t>отклонение</t>
  </si>
  <si>
    <t xml:space="preserve">Инфраструктурный проект «Строительство автомобильной дороги по ул. Острогожская» </t>
  </si>
  <si>
    <t>Реконструкция и строительство объектов водоснабжения в квартале, прилегающем к улице Генерала Лохматикова,  г. Воронеж  (включая ПИР)</t>
  </si>
  <si>
    <t>«Строительство объектов водоотведения в квартале, прилегающем к ул. 20 лет Октября, г. Воронеж» (включая ПИР)</t>
  </si>
  <si>
    <t>Строительство объектов водоотведения в квартале, прилегающем  к улице Тиханкина, г. Воронеж (включая ПИР)</t>
  </si>
  <si>
    <t>Строительство сетей централизованного водоснабжения Дачный проспект, ул. Садовая, г. Воронеж  (включая ПИР)</t>
  </si>
  <si>
    <t>Канализование ул. Просторная, Новороссийская, пер. Новороссийский г. Воронеж (включая ПИР)</t>
  </si>
  <si>
    <t>Канализование территории, ограниченной улицами Степанова, 50-лет ВЛКСМ, Каспийская, Сельская, Попова, 50-лет Советской Армии, г. Воронеж (II очередь) (включая ПИР)</t>
  </si>
  <si>
    <t>Инфраструктурный проект, реализуемый  в целях обеспечения связанного с ним инвестиционного проекта «Комплексная  жилая застройка территорий  «Ленинградский квартал»  и «Озерки»  (Строительство объекта регионального значения «Воронежская перекачивающая станция № 21» (ВПС - № 21))</t>
  </si>
  <si>
    <t>Инфраструктурный проект «Строительство двух водопроводных линий и напорных канализационных линий по ул. Изыскателей» инвестиционного проекта «Комплексная жилая застройка по ул. Изыскателей, 219А, В»</t>
  </si>
  <si>
    <t>Пристройка спортивного зала к зданию  МБОУ СОШ № 24 по адресу: ул. Генерала Лохматикова, 43 в г. Воронеже</t>
  </si>
  <si>
    <t>Физкультурно-оздоровительный комплекс на территории МБОУ СОШ № 74 (ул. Переверткина, 34)</t>
  </si>
  <si>
    <t>Школа на 2000 мест по ул. Острогожская в г. Воронеже (включая ПИР)</t>
  </si>
  <si>
    <t>Инфраструктурный проект, реализуемый в целях обеспечения связанного с ним инвестиционного проекта Комплексная жилая застройка по ул. Шишкова, ул. Загоровского, Московскому проспекту и ул. Ломоносова в г. Воронеже</t>
  </si>
  <si>
    <t>Комплексная жилая застройка по ул. Острогожская в р.п. Шилово г. Воронежа. Магистральная улица районного значения между кварталами AI-AV</t>
  </si>
  <si>
    <t>Инфраструктурный проект «Реконструкция ВПС -9 и комплекс мероприятий по обеспечению инженерной  инфраструктуры для ВПС - 21» инвестиционного проекта «Комплексная жилая застройка вдоль улицы Ленинградская и Ленинского проспекта, ограниченного улицами Порт-Артурская и пер. Гвардейский»</t>
  </si>
  <si>
    <t xml:space="preserve">Общеобразовательная школа на 1575 мест по ул. Шишкова - ул. Загоровского в г. Воронеже </t>
  </si>
  <si>
    <t xml:space="preserve">Общеобразовательная школа на 1224 места по ул. Изыскателей в г. Воронеж (включая ПИР)
</t>
  </si>
  <si>
    <t>Реконструкция МБОУ СОШ № 45 по ул. 9 Января, 46, г. Воронеж (включая ПИР)</t>
  </si>
  <si>
    <t xml:space="preserve">Физкультурно-оздоровительный комплекс на территории МБОУ СОШ № 4 (Бульвар Пионеров, 14) в г. Воронеже </t>
  </si>
  <si>
    <t xml:space="preserve">Строительство футбольного поля в мкр. Никольское (г. Воронеж, ул. Дубянского) </t>
  </si>
  <si>
    <t>Муниципальная  программа  городского округа город Воронеж «Развитие физической культуры и спорта»</t>
  </si>
  <si>
    <t>Муниципальная программа городского округа город Воронеж «Развитие культуры»</t>
  </si>
  <si>
    <t>Подпрограмма «Развитие общего и дополнительного образования»</t>
  </si>
  <si>
    <t>Муниципальная программа городского округа город Воронеж «Развитие образования»</t>
  </si>
  <si>
    <t xml:space="preserve">Муниципальная программа «Обеспечение коммунальными услугами населения городского округа город Воронеж»                         </t>
  </si>
  <si>
    <t xml:space="preserve">Муниципальная программа «Обеспечение коммунальными услугами населения городского округа город Воронеж»                                               </t>
  </si>
  <si>
    <t>Подпрограмма «Сохранение и развитие культуры и искусства»</t>
  </si>
  <si>
    <t>ГОРОДСКАЯ АДРЕСНАЯ ИНВЕСТИЦИОННАЯ ПРОГРАММА 
НА 2024 ГОД</t>
  </si>
  <si>
    <t>Управление имущественных и земельных отношений</t>
  </si>
  <si>
    <t xml:space="preserve">Встроенно-пристроенное ДОО на 100 мест участок 13.3
в городском округе город Воронеж по ул. Загоровского, ул. Шишкова,140,Б, уч.3 
</t>
  </si>
  <si>
    <t>Встроенно-пристроенное ДОО на 125 мест участок 12.1 в городском округе город Воронеж по ул. Загоровского, ул. Шишкова,140,Б, уч.3</t>
  </si>
  <si>
    <t>ПИР. Строительство двух водопроводных линий Д = 400 мм по ул. Изыскателей до точек врезки в водовод Д1000 мм в районе ул. Куйбышева L ~ 1300 м п. каждая</t>
  </si>
  <si>
    <t>ПИР. Строительство напорных канализационных линий Д = 500 мм L ~ 7000 м п. каждая по ул. Изыскателей, Беломорская, Калининградская, Планетная, Богатырская до разгрузочной камеры на канализационном коллекторе Д1000 мм по ул. Землячки</t>
  </si>
  <si>
    <t>Строительство объекта: Сети ливневой канализации в квартале, ограниченном ул. Шишкова, Московский проспект, ул. Ломоносова, ул. Тимирязева, набережной Максима Горького, ул. Бурденко с КНС в г. Воронеж</t>
  </si>
  <si>
    <t>Спортивный комплекс с плавательным бассейном в рп Шилово города Воронеж</t>
  </si>
  <si>
    <t>Технологическое присоединение объекта капитального строительства "Реконструкция котельной по ул. Туполева, 31к с реконструкцией инженерных сетей и переключение на нее системы теплоснабжения жилого квартала, ограниченного улицами Волгоградская, Туполева, Баррикадная в г. Воронеже</t>
  </si>
  <si>
    <t>Глава городского округа
                          город Воронеж</t>
  </si>
  <si>
    <t>город Воронеж</t>
  </si>
  <si>
    <r>
      <rPr>
        <sz val="13"/>
        <color theme="0"/>
        <rFont val="Calibri"/>
        <family val="2"/>
        <charset val="204"/>
      </rPr>
      <t>»</t>
    </r>
    <r>
      <rPr>
        <sz val="13"/>
        <color theme="0"/>
        <rFont val="Times New Roman"/>
        <family val="1"/>
        <charset val="204"/>
      </rPr>
      <t>.</t>
    </r>
  </si>
  <si>
    <t xml:space="preserve">Приложение № 12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</si>
</sst>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"/>
    <numFmt numFmtId="166" formatCode="#,##0.00000"/>
    <numFmt numFmtId="167" formatCode="0.0"/>
    <numFmt numFmtId="168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4"/>
      <color theme="1"/>
      <name val="Calibri"/>
      <family val="2"/>
      <charset val="204"/>
      <scheme val="minor"/>
    </font>
    <font>
      <sz val="13"/>
      <color theme="0"/>
      <name val="Times New Roman"/>
      <family val="1"/>
      <charset val="204"/>
    </font>
    <font>
      <sz val="13"/>
      <color theme="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8" fillId="0" borderId="0"/>
    <xf numFmtId="0" fontId="18" fillId="0" borderId="0"/>
  </cellStyleXfs>
  <cellXfs count="124">
    <xf numFmtId="0" fontId="0" fillId="0" borderId="0" xfId="0"/>
    <xf numFmtId="49" fontId="3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3" fontId="4" fillId="2" borderId="0" xfId="1" applyNumberFormat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 wrapText="1"/>
    </xf>
    <xf numFmtId="2" fontId="3" fillId="2" borderId="0" xfId="1" applyNumberFormat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4" fontId="3" fillId="2" borderId="2" xfId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49" fontId="3" fillId="3" borderId="0" xfId="0" applyNumberFormat="1" applyFont="1" applyFill="1" applyAlignment="1">
      <alignment horizontal="center" vertical="top" wrapText="1"/>
    </xf>
    <xf numFmtId="3" fontId="8" fillId="3" borderId="0" xfId="0" applyNumberFormat="1" applyFont="1" applyFill="1" applyAlignment="1">
      <alignment horizontal="center" vertical="top" wrapText="1"/>
    </xf>
    <xf numFmtId="4" fontId="8" fillId="3" borderId="0" xfId="0" applyNumberFormat="1" applyFont="1" applyFill="1" applyAlignment="1">
      <alignment horizontal="center" vertical="top" wrapText="1"/>
    </xf>
    <xf numFmtId="49" fontId="4" fillId="3" borderId="0" xfId="0" applyNumberFormat="1" applyFont="1" applyFill="1" applyAlignment="1">
      <alignment horizontal="center" vertical="top" wrapText="1"/>
    </xf>
    <xf numFmtId="165" fontId="3" fillId="3" borderId="0" xfId="0" applyNumberFormat="1" applyFont="1" applyFill="1" applyAlignment="1">
      <alignment horizontal="center" vertical="top" wrapText="1"/>
    </xf>
    <xf numFmtId="166" fontId="4" fillId="3" borderId="0" xfId="0" applyNumberFormat="1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49" fontId="16" fillId="2" borderId="2" xfId="1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3" fontId="1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166" fontId="3" fillId="2" borderId="0" xfId="1" applyNumberFormat="1" applyFont="1" applyFill="1" applyAlignment="1">
      <alignment horizontal="center" vertical="center" wrapText="1"/>
    </xf>
    <xf numFmtId="165" fontId="7" fillId="2" borderId="0" xfId="1" applyNumberFormat="1" applyFont="1" applyFill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165" fontId="8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horizontal="center" vertical="top" wrapText="1"/>
    </xf>
    <xf numFmtId="165" fontId="3" fillId="2" borderId="0" xfId="0" applyNumberFormat="1" applyFont="1" applyFill="1" applyAlignment="1">
      <alignment horizontal="center" vertical="top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167" fontId="3" fillId="2" borderId="0" xfId="1" applyNumberFormat="1" applyFont="1" applyFill="1" applyAlignment="1">
      <alignment horizontal="center" vertical="center" wrapText="1"/>
    </xf>
    <xf numFmtId="166" fontId="3" fillId="2" borderId="4" xfId="1" applyNumberFormat="1" applyFont="1" applyFill="1" applyBorder="1" applyAlignment="1">
      <alignment horizontal="center" vertical="center" wrapText="1"/>
    </xf>
    <xf numFmtId="168" fontId="4" fillId="2" borderId="0" xfId="1" applyNumberFormat="1" applyFont="1" applyFill="1" applyAlignment="1">
      <alignment horizontal="center" vertical="center" wrapText="1"/>
    </xf>
    <xf numFmtId="168" fontId="3" fillId="2" borderId="0" xfId="1" applyNumberFormat="1" applyFont="1" applyFill="1" applyAlignment="1">
      <alignment horizontal="center" vertical="center" wrapText="1"/>
    </xf>
    <xf numFmtId="168" fontId="4" fillId="4" borderId="0" xfId="1" applyNumberFormat="1" applyFont="1" applyFill="1" applyAlignment="1">
      <alignment horizontal="center" vertical="center" wrapText="1"/>
    </xf>
    <xf numFmtId="168" fontId="3" fillId="2" borderId="0" xfId="0" applyNumberFormat="1" applyFont="1" applyFill="1" applyAlignment="1">
      <alignment horizontal="center" vertical="center" wrapText="1"/>
    </xf>
    <xf numFmtId="167" fontId="4" fillId="2" borderId="0" xfId="1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3" fillId="2" borderId="2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3" fontId="3" fillId="2" borderId="0" xfId="1" applyNumberFormat="1" applyFont="1" applyFill="1" applyAlignment="1">
      <alignment vertical="center" wrapText="1"/>
    </xf>
    <xf numFmtId="0" fontId="6" fillId="2" borderId="2" xfId="1" applyFont="1" applyFill="1" applyBorder="1" applyAlignment="1">
      <alignment vertical="center" wrapText="1"/>
    </xf>
    <xf numFmtId="3" fontId="6" fillId="2" borderId="2" xfId="1" applyNumberFormat="1" applyFont="1" applyFill="1" applyBorder="1" applyAlignment="1">
      <alignment vertical="center" wrapText="1"/>
    </xf>
    <xf numFmtId="0" fontId="7" fillId="2" borderId="2" xfId="1" applyFont="1" applyFill="1" applyBorder="1" applyAlignment="1">
      <alignment vertical="center" wrapText="1"/>
    </xf>
    <xf numFmtId="0" fontId="14" fillId="2" borderId="2" xfId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3" fontId="4" fillId="2" borderId="2" xfId="1" applyNumberFormat="1" applyFont="1" applyFill="1" applyBorder="1" applyAlignment="1">
      <alignment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top" wrapText="1"/>
    </xf>
    <xf numFmtId="0" fontId="19" fillId="0" borderId="0" xfId="0" applyFont="1"/>
    <xf numFmtId="0" fontId="8" fillId="3" borderId="0" xfId="0" applyFont="1" applyFill="1" applyAlignment="1">
      <alignment horizontal="center" vertical="top" wrapText="1"/>
    </xf>
    <xf numFmtId="49" fontId="5" fillId="2" borderId="0" xfId="0" applyNumberFormat="1" applyFont="1" applyFill="1" applyAlignment="1">
      <alignment vertical="center" wrapText="1"/>
    </xf>
    <xf numFmtId="3" fontId="8" fillId="3" borderId="0" xfId="0" applyNumberFormat="1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165" fontId="4" fillId="2" borderId="3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top" wrapText="1"/>
    </xf>
    <xf numFmtId="49" fontId="5" fillId="3" borderId="0" xfId="0" applyNumberFormat="1" applyFont="1" applyFill="1" applyAlignment="1">
      <alignment horizontal="right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165" fontId="4" fillId="2" borderId="6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4" fillId="2" borderId="8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4" fillId="2" borderId="9" xfId="1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top" wrapText="1"/>
    </xf>
    <xf numFmtId="49" fontId="5" fillId="3" borderId="0" xfId="0" applyNumberFormat="1" applyFont="1" applyFill="1" applyAlignment="1">
      <alignment horizontal="right" vertical="top" wrapText="1"/>
    </xf>
    <xf numFmtId="49" fontId="5" fillId="3" borderId="0" xfId="0" applyNumberFormat="1" applyFont="1" applyFill="1" applyAlignment="1">
      <alignment vertical="top" wrapText="1"/>
    </xf>
    <xf numFmtId="3" fontId="20" fillId="2" borderId="0" xfId="1" applyNumberFormat="1" applyFont="1" applyFill="1" applyAlignment="1">
      <alignment horizontal="right" vertical="top" wrapText="1"/>
    </xf>
  </cellXfs>
  <cellStyles count="6">
    <cellStyle name="Excel Built-in Normal" xfId="4"/>
    <cellStyle name="Excel Built-in Normal 1" xfId="5"/>
    <cellStyle name="Денежный 2" xfId="3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showZeros="0" tabSelected="1" view="pageBreakPreview" topLeftCell="A366" zoomScaleNormal="70" zoomScaleSheetLayoutView="100" workbookViewId="0">
      <selection activeCell="E3" sqref="E3:J3"/>
    </sheetView>
  </sheetViews>
  <sheetFormatPr defaultColWidth="9.140625" defaultRowHeight="16.5" x14ac:dyDescent="0.25"/>
  <cols>
    <col min="1" max="1" width="5.28515625" style="1" customWidth="1"/>
    <col min="2" max="2" width="68" style="71" customWidth="1"/>
    <col min="3" max="3" width="10.5703125" style="2" customWidth="1"/>
    <col min="4" max="4" width="20.140625" style="43" hidden="1" customWidth="1"/>
    <col min="5" max="5" width="20.140625" style="43" customWidth="1"/>
    <col min="6" max="9" width="20.140625" style="43" hidden="1" customWidth="1"/>
    <col min="10" max="10" width="21.140625" style="3" customWidth="1"/>
    <col min="11" max="12" width="18.42578125" style="2" hidden="1" customWidth="1"/>
    <col min="13" max="13" width="29" style="2" customWidth="1"/>
    <col min="14" max="14" width="18.42578125" style="2" customWidth="1"/>
    <col min="15" max="15" width="48.28515625" style="2" customWidth="1"/>
    <col min="16" max="21" width="18.42578125" style="2" customWidth="1"/>
    <col min="22" max="16384" width="9.140625" style="2"/>
  </cols>
  <sheetData>
    <row r="1" spans="1:15" ht="16.5" hidden="1" customHeight="1" x14ac:dyDescent="0.25"/>
    <row r="2" spans="1:15" ht="16.5" customHeight="1" x14ac:dyDescent="0.25">
      <c r="A2" s="2"/>
      <c r="B2" s="72"/>
      <c r="C2" s="91"/>
      <c r="D2" s="46"/>
      <c r="E2" s="108" t="s">
        <v>164</v>
      </c>
      <c r="F2" s="108"/>
      <c r="G2" s="108"/>
      <c r="H2" s="108"/>
      <c r="I2" s="108"/>
      <c r="J2" s="108"/>
      <c r="K2" s="92"/>
    </row>
    <row r="3" spans="1:15" ht="16.5" customHeight="1" x14ac:dyDescent="0.25">
      <c r="A3" s="2"/>
      <c r="B3" s="72"/>
      <c r="C3" s="91"/>
      <c r="D3" s="46"/>
      <c r="E3" s="108" t="s">
        <v>0</v>
      </c>
      <c r="F3" s="108"/>
      <c r="G3" s="108"/>
      <c r="H3" s="108"/>
      <c r="I3" s="108"/>
      <c r="J3" s="108"/>
      <c r="K3" s="92"/>
    </row>
    <row r="4" spans="1:15" ht="16.5" customHeight="1" x14ac:dyDescent="0.25">
      <c r="A4" s="2"/>
      <c r="B4" s="72"/>
      <c r="C4" s="91"/>
      <c r="D4" s="46"/>
      <c r="E4" s="108" t="s">
        <v>1</v>
      </c>
      <c r="F4" s="108"/>
      <c r="G4" s="108"/>
      <c r="H4" s="108"/>
      <c r="I4" s="108"/>
      <c r="J4" s="108"/>
      <c r="K4" s="92"/>
    </row>
    <row r="5" spans="1:15" ht="16.5" customHeight="1" x14ac:dyDescent="0.25">
      <c r="E5" s="108" t="s">
        <v>122</v>
      </c>
      <c r="F5" s="108"/>
      <c r="G5" s="108"/>
      <c r="H5" s="108"/>
      <c r="I5" s="108"/>
      <c r="J5" s="108"/>
      <c r="K5" s="92"/>
    </row>
    <row r="6" spans="1:15" ht="16.5" hidden="1" customHeight="1" x14ac:dyDescent="0.25">
      <c r="D6" s="46"/>
      <c r="E6" s="46"/>
      <c r="F6" s="46"/>
      <c r="G6" s="46"/>
      <c r="H6" s="46"/>
      <c r="I6" s="46"/>
      <c r="J6" s="2"/>
    </row>
    <row r="7" spans="1:15" ht="16.5" hidden="1" customHeight="1" x14ac:dyDescent="0.25">
      <c r="A7" s="91"/>
      <c r="B7" s="72"/>
      <c r="C7" s="91"/>
      <c r="D7" s="46"/>
      <c r="E7" s="46"/>
      <c r="F7" s="46"/>
      <c r="G7" s="46"/>
      <c r="H7" s="46"/>
      <c r="I7" s="46"/>
      <c r="J7" s="2"/>
    </row>
    <row r="8" spans="1:15" x14ac:dyDescent="0.25">
      <c r="J8" s="2"/>
    </row>
    <row r="9" spans="1:15" ht="0.6" customHeight="1" x14ac:dyDescent="0.25">
      <c r="A9" s="12"/>
      <c r="B9" s="108"/>
      <c r="C9" s="109"/>
      <c r="D9" s="109"/>
      <c r="E9" s="109"/>
      <c r="F9" s="109"/>
      <c r="G9" s="109"/>
      <c r="H9" s="109"/>
      <c r="I9" s="109"/>
      <c r="J9" s="109"/>
    </row>
    <row r="10" spans="1:15" ht="54" customHeight="1" x14ac:dyDescent="0.25">
      <c r="A10" s="107" t="s">
        <v>152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60"/>
      <c r="L10" s="60"/>
      <c r="M10" s="60"/>
    </row>
    <row r="11" spans="1:15" ht="9.75" customHeight="1" x14ac:dyDescent="0.25">
      <c r="A11" s="2"/>
      <c r="B11" s="73"/>
      <c r="C11" s="4"/>
      <c r="D11" s="46"/>
      <c r="E11" s="46"/>
      <c r="F11" s="46"/>
      <c r="G11" s="46"/>
      <c r="H11" s="46"/>
      <c r="I11" s="46"/>
    </row>
    <row r="12" spans="1:15" ht="16.5" customHeight="1" x14ac:dyDescent="0.25">
      <c r="A12" s="110" t="s">
        <v>2</v>
      </c>
      <c r="B12" s="110"/>
      <c r="C12" s="110"/>
      <c r="D12" s="110"/>
      <c r="E12" s="110"/>
      <c r="F12" s="110"/>
      <c r="G12" s="110"/>
      <c r="H12" s="110"/>
      <c r="I12" s="110"/>
      <c r="J12" s="110"/>
    </row>
    <row r="13" spans="1:15" ht="21.75" customHeight="1" x14ac:dyDescent="0.25">
      <c r="A13" s="111" t="s">
        <v>3</v>
      </c>
      <c r="B13" s="111" t="s">
        <v>4</v>
      </c>
      <c r="C13" s="112" t="s">
        <v>5</v>
      </c>
      <c r="D13" s="90"/>
      <c r="E13" s="114" t="s">
        <v>120</v>
      </c>
      <c r="F13" s="115"/>
      <c r="G13" s="115"/>
      <c r="H13" s="116"/>
      <c r="I13" s="95"/>
      <c r="J13" s="113" t="s">
        <v>78</v>
      </c>
    </row>
    <row r="14" spans="1:15" ht="60" customHeight="1" x14ac:dyDescent="0.25">
      <c r="A14" s="111"/>
      <c r="B14" s="111"/>
      <c r="C14" s="112"/>
      <c r="D14" s="94" t="s">
        <v>123</v>
      </c>
      <c r="E14" s="117"/>
      <c r="F14" s="118"/>
      <c r="G14" s="118"/>
      <c r="H14" s="119"/>
      <c r="I14" s="94" t="s">
        <v>124</v>
      </c>
      <c r="J14" s="113"/>
    </row>
    <row r="15" spans="1:15" ht="16.5" customHeight="1" x14ac:dyDescent="0.25">
      <c r="A15" s="42"/>
      <c r="B15" s="93" t="s">
        <v>6</v>
      </c>
      <c r="C15" s="53"/>
      <c r="D15" s="94" t="e">
        <f t="shared" ref="D15:I15" si="0">D20+D57+D164+D286+D298+D310+D69</f>
        <v>#REF!</v>
      </c>
      <c r="E15" s="106">
        <f>E20+E57+E164+E286+E298+E310+E69</f>
        <v>8016567</v>
      </c>
      <c r="F15" s="94" t="e">
        <f t="shared" si="0"/>
        <v>#REF!</v>
      </c>
      <c r="G15" s="94" t="e">
        <f t="shared" si="0"/>
        <v>#REF!</v>
      </c>
      <c r="H15" s="94" t="e">
        <f t="shared" si="0"/>
        <v>#REF!</v>
      </c>
      <c r="I15" s="94" t="e">
        <f t="shared" si="0"/>
        <v>#REF!</v>
      </c>
      <c r="J15" s="53"/>
      <c r="O15" s="64"/>
    </row>
    <row r="16" spans="1:15" ht="18.75" customHeight="1" x14ac:dyDescent="0.25">
      <c r="A16" s="42"/>
      <c r="B16" s="6" t="s">
        <v>7</v>
      </c>
      <c r="C16" s="42"/>
      <c r="D16" s="53"/>
      <c r="E16" s="53"/>
      <c r="F16" s="53"/>
      <c r="G16" s="53"/>
      <c r="H16" s="53"/>
      <c r="I16" s="53"/>
      <c r="J16" s="53"/>
      <c r="O16" s="65"/>
    </row>
    <row r="17" spans="1:15" ht="18.75" customHeight="1" x14ac:dyDescent="0.25">
      <c r="A17" s="42"/>
      <c r="B17" s="6" t="s">
        <v>10</v>
      </c>
      <c r="C17" s="42"/>
      <c r="D17" s="54">
        <f t="shared" ref="D17:I18" si="1">D22+D59+D166+D300+D312+D288+D74</f>
        <v>881673.3</v>
      </c>
      <c r="E17" s="53">
        <f t="shared" si="1"/>
        <v>892541.4</v>
      </c>
      <c r="F17" s="54">
        <f t="shared" si="1"/>
        <v>10868.099999999948</v>
      </c>
      <c r="G17" s="54">
        <f t="shared" si="1"/>
        <v>596841.1</v>
      </c>
      <c r="H17" s="53">
        <f t="shared" si="1"/>
        <v>671283.1</v>
      </c>
      <c r="I17" s="54">
        <f t="shared" si="1"/>
        <v>74442</v>
      </c>
      <c r="J17" s="53"/>
      <c r="K17" s="11"/>
      <c r="M17" s="49"/>
      <c r="N17" s="49"/>
      <c r="O17" s="65"/>
    </row>
    <row r="18" spans="1:15" ht="18.75" customHeight="1" x14ac:dyDescent="0.25">
      <c r="A18" s="42"/>
      <c r="B18" s="44" t="s">
        <v>108</v>
      </c>
      <c r="C18" s="42"/>
      <c r="D18" s="54">
        <f t="shared" si="1"/>
        <v>5468224.8999999994</v>
      </c>
      <c r="E18" s="53">
        <f t="shared" si="1"/>
        <v>6297805.1999999993</v>
      </c>
      <c r="F18" s="54">
        <f t="shared" si="1"/>
        <v>829580.30000000016</v>
      </c>
      <c r="G18" s="53">
        <f t="shared" si="1"/>
        <v>1663913.7999999998</v>
      </c>
      <c r="H18" s="53">
        <f t="shared" si="1"/>
        <v>1663913.7999999998</v>
      </c>
      <c r="I18" s="54">
        <f t="shared" si="1"/>
        <v>0</v>
      </c>
      <c r="J18" s="53"/>
    </row>
    <row r="19" spans="1:15" ht="18.75" customHeight="1" x14ac:dyDescent="0.25">
      <c r="A19" s="42"/>
      <c r="B19" s="6" t="s">
        <v>8</v>
      </c>
      <c r="C19" s="42"/>
      <c r="D19" s="53">
        <f t="shared" ref="D19:I19" si="2">D24+D61+D168+D302+D314</f>
        <v>918022.7</v>
      </c>
      <c r="E19" s="53">
        <f t="shared" si="2"/>
        <v>826220.4</v>
      </c>
      <c r="F19" s="53">
        <f t="shared" si="2"/>
        <v>-91802.29999999993</v>
      </c>
      <c r="G19" s="53">
        <f t="shared" si="2"/>
        <v>0</v>
      </c>
      <c r="H19" s="53">
        <f t="shared" si="2"/>
        <v>0</v>
      </c>
      <c r="I19" s="53">
        <f t="shared" si="2"/>
        <v>0</v>
      </c>
      <c r="J19" s="53"/>
      <c r="M19" s="43"/>
      <c r="N19" s="43"/>
      <c r="O19" s="46"/>
    </row>
    <row r="20" spans="1:15" ht="21.6" customHeight="1" x14ac:dyDescent="0.25">
      <c r="A20" s="13" t="s">
        <v>81</v>
      </c>
      <c r="B20" s="93" t="s">
        <v>94</v>
      </c>
      <c r="C20" s="45" t="s">
        <v>12</v>
      </c>
      <c r="D20" s="96">
        <f t="shared" ref="D20:E20" si="3">D22+D23+D24</f>
        <v>941557</v>
      </c>
      <c r="E20" s="102">
        <f t="shared" si="3"/>
        <v>1922447.9</v>
      </c>
      <c r="F20" s="96">
        <f>E20-D20</f>
        <v>980890.89999999991</v>
      </c>
      <c r="G20" s="94">
        <f t="shared" ref="G20:H20" si="4">G22+G23+G24</f>
        <v>0</v>
      </c>
      <c r="H20" s="96">
        <f t="shared" si="4"/>
        <v>74442</v>
      </c>
      <c r="I20" s="96">
        <f>H20-G20</f>
        <v>74442</v>
      </c>
      <c r="J20" s="53"/>
    </row>
    <row r="21" spans="1:15" ht="18.75" customHeight="1" x14ac:dyDescent="0.25">
      <c r="A21" s="45"/>
      <c r="B21" s="44" t="s">
        <v>7</v>
      </c>
      <c r="C21" s="45"/>
      <c r="D21" s="96"/>
      <c r="E21" s="96"/>
      <c r="F21" s="96"/>
      <c r="G21" s="94"/>
      <c r="H21" s="96"/>
      <c r="I21" s="96"/>
      <c r="J21" s="53"/>
      <c r="O21" s="64"/>
    </row>
    <row r="22" spans="1:15" ht="18.75" customHeight="1" x14ac:dyDescent="0.25">
      <c r="A22" s="45"/>
      <c r="B22" s="6" t="s">
        <v>10</v>
      </c>
      <c r="C22" s="45"/>
      <c r="D22" s="54">
        <f>D43+D47+D51+D55+D31+D37</f>
        <v>1042</v>
      </c>
      <c r="E22" s="53">
        <f>E43+E47+E51+E55+E31+E37</f>
        <v>49000.399999999994</v>
      </c>
      <c r="F22" s="54">
        <f t="shared" ref="F22:F85" si="5">E22-D22</f>
        <v>47958.399999999994</v>
      </c>
      <c r="G22" s="54">
        <f>G43+G47+G51+G55+G31+G37</f>
        <v>0</v>
      </c>
      <c r="H22" s="54">
        <f>H43+H47+H51+H55+H31+H37</f>
        <v>74442</v>
      </c>
      <c r="I22" s="54">
        <f t="shared" ref="I22:I85" si="6">H22-G22</f>
        <v>74442</v>
      </c>
      <c r="J22" s="14"/>
      <c r="O22" s="65"/>
    </row>
    <row r="23" spans="1:15" ht="18.75" customHeight="1" x14ac:dyDescent="0.25">
      <c r="A23" s="45"/>
      <c r="B23" s="44" t="s">
        <v>108</v>
      </c>
      <c r="C23" s="45"/>
      <c r="D23" s="54">
        <f>D44+D48+D52+D56+D32+D38</f>
        <v>940515</v>
      </c>
      <c r="E23" s="53">
        <f>E44+E48+E52+E56+E32+E38</f>
        <v>1873447.5</v>
      </c>
      <c r="F23" s="54">
        <f t="shared" si="5"/>
        <v>932932.5</v>
      </c>
      <c r="G23" s="54">
        <f>G44+G48+G52+G56+G32+G38</f>
        <v>0</v>
      </c>
      <c r="H23" s="54">
        <f>H44+H48+H52+H56+H32+H38</f>
        <v>0</v>
      </c>
      <c r="I23" s="54">
        <f t="shared" si="6"/>
        <v>0</v>
      </c>
      <c r="J23" s="14"/>
      <c r="O23" s="65"/>
    </row>
    <row r="24" spans="1:15" ht="18.75" hidden="1" customHeight="1" x14ac:dyDescent="0.25">
      <c r="A24" s="45"/>
      <c r="B24" s="6" t="s">
        <v>8</v>
      </c>
      <c r="C24" s="45"/>
      <c r="D24" s="53"/>
      <c r="E24" s="54"/>
      <c r="F24" s="53">
        <f t="shared" si="5"/>
        <v>0</v>
      </c>
      <c r="G24" s="53"/>
      <c r="H24" s="54"/>
      <c r="I24" s="53">
        <f t="shared" si="6"/>
        <v>0</v>
      </c>
      <c r="J24" s="14"/>
      <c r="O24" s="65"/>
    </row>
    <row r="25" spans="1:15" ht="21" customHeight="1" x14ac:dyDescent="0.25">
      <c r="A25" s="45"/>
      <c r="B25" s="76" t="s">
        <v>95</v>
      </c>
      <c r="C25" s="32" t="s">
        <v>13</v>
      </c>
      <c r="D25" s="61">
        <f>D26+D39</f>
        <v>941557</v>
      </c>
      <c r="E25" s="33">
        <f>E26+E39</f>
        <v>1922447.9</v>
      </c>
      <c r="F25" s="61">
        <f t="shared" si="5"/>
        <v>980890.89999999991</v>
      </c>
      <c r="G25" s="33">
        <f>G26+G39</f>
        <v>0</v>
      </c>
      <c r="H25" s="61">
        <f>H26+H39</f>
        <v>74442</v>
      </c>
      <c r="I25" s="61">
        <f t="shared" si="6"/>
        <v>74442</v>
      </c>
      <c r="J25" s="14"/>
    </row>
    <row r="26" spans="1:15" ht="39" customHeight="1" x14ac:dyDescent="0.25">
      <c r="A26" s="45"/>
      <c r="B26" s="19" t="s">
        <v>61</v>
      </c>
      <c r="C26" s="45" t="s">
        <v>13</v>
      </c>
      <c r="D26" s="96">
        <f>D27</f>
        <v>941457</v>
      </c>
      <c r="E26" s="102">
        <f>E27</f>
        <v>1743444.5</v>
      </c>
      <c r="F26" s="96">
        <f t="shared" si="5"/>
        <v>801987.5</v>
      </c>
      <c r="G26" s="94">
        <f>G27</f>
        <v>0</v>
      </c>
      <c r="H26" s="94">
        <f>H27</f>
        <v>0</v>
      </c>
      <c r="I26" s="96">
        <f t="shared" si="6"/>
        <v>0</v>
      </c>
      <c r="J26" s="14"/>
    </row>
    <row r="27" spans="1:15" ht="33.75" customHeight="1" x14ac:dyDescent="0.25">
      <c r="A27" s="45"/>
      <c r="B27" s="19" t="s">
        <v>98</v>
      </c>
      <c r="C27" s="45" t="s">
        <v>13</v>
      </c>
      <c r="D27" s="96">
        <f>D29+D35</f>
        <v>941457</v>
      </c>
      <c r="E27" s="102">
        <f>E29+E35</f>
        <v>1743444.5</v>
      </c>
      <c r="F27" s="96">
        <f t="shared" si="5"/>
        <v>801987.5</v>
      </c>
      <c r="G27" s="94">
        <f>G29+G35</f>
        <v>0</v>
      </c>
      <c r="H27" s="94">
        <f>H29+H35</f>
        <v>0</v>
      </c>
      <c r="I27" s="96">
        <f t="shared" si="6"/>
        <v>0</v>
      </c>
      <c r="J27" s="14"/>
    </row>
    <row r="28" spans="1:15" ht="89.25" customHeight="1" x14ac:dyDescent="0.25">
      <c r="A28" s="45"/>
      <c r="B28" s="19" t="s">
        <v>137</v>
      </c>
      <c r="C28" s="45" t="s">
        <v>13</v>
      </c>
      <c r="D28" s="96">
        <f>D29</f>
        <v>750751</v>
      </c>
      <c r="E28" s="102">
        <f>E29</f>
        <v>1505706.8</v>
      </c>
      <c r="F28" s="96">
        <f t="shared" si="5"/>
        <v>754955.8</v>
      </c>
      <c r="G28" s="94">
        <f>G29</f>
        <v>0</v>
      </c>
      <c r="H28" s="94">
        <f>H29</f>
        <v>0</v>
      </c>
      <c r="I28" s="96">
        <f t="shared" si="6"/>
        <v>0</v>
      </c>
      <c r="J28" s="14"/>
    </row>
    <row r="29" spans="1:15" ht="69.75" customHeight="1" x14ac:dyDescent="0.25">
      <c r="A29" s="42" t="s">
        <v>15</v>
      </c>
      <c r="B29" s="70" t="s">
        <v>158</v>
      </c>
      <c r="C29" s="42" t="s">
        <v>13</v>
      </c>
      <c r="D29" s="54">
        <f>SUM(D31:D33)</f>
        <v>750751</v>
      </c>
      <c r="E29" s="53">
        <f>SUM(E31:E33)</f>
        <v>1505706.8</v>
      </c>
      <c r="F29" s="54">
        <f t="shared" si="5"/>
        <v>754955.8</v>
      </c>
      <c r="G29" s="53">
        <f>SUM(G31:G33)</f>
        <v>0</v>
      </c>
      <c r="H29" s="53">
        <f>SUM(H31:H33)</f>
        <v>0</v>
      </c>
      <c r="I29" s="54">
        <f t="shared" si="6"/>
        <v>0</v>
      </c>
      <c r="J29" s="14" t="s">
        <v>60</v>
      </c>
      <c r="O29" s="64"/>
    </row>
    <row r="30" spans="1:15" ht="18.75" customHeight="1" x14ac:dyDescent="0.25">
      <c r="A30" s="45"/>
      <c r="B30" s="44" t="s">
        <v>7</v>
      </c>
      <c r="C30" s="42"/>
      <c r="D30" s="54"/>
      <c r="E30" s="54"/>
      <c r="F30" s="54">
        <f t="shared" si="5"/>
        <v>0</v>
      </c>
      <c r="G30" s="53"/>
      <c r="H30" s="53"/>
      <c r="I30" s="54">
        <f t="shared" si="6"/>
        <v>0</v>
      </c>
      <c r="J30" s="51"/>
      <c r="O30" s="65"/>
    </row>
    <row r="31" spans="1:15" ht="18.75" customHeight="1" x14ac:dyDescent="0.25">
      <c r="A31" s="45"/>
      <c r="B31" s="6" t="s">
        <v>10</v>
      </c>
      <c r="C31" s="42"/>
      <c r="D31" s="54">
        <v>751</v>
      </c>
      <c r="E31" s="53">
        <v>1505.7</v>
      </c>
      <c r="F31" s="54">
        <f t="shared" si="5"/>
        <v>754.7</v>
      </c>
      <c r="G31" s="53"/>
      <c r="H31" s="53"/>
      <c r="I31" s="54">
        <f t="shared" si="6"/>
        <v>0</v>
      </c>
      <c r="J31" s="53"/>
      <c r="O31" s="65"/>
    </row>
    <row r="32" spans="1:15" ht="18.75" customHeight="1" x14ac:dyDescent="0.25">
      <c r="A32" s="45"/>
      <c r="B32" s="44" t="s">
        <v>108</v>
      </c>
      <c r="C32" s="42"/>
      <c r="D32" s="54">
        <v>750000</v>
      </c>
      <c r="E32" s="53">
        <v>1504201.1</v>
      </c>
      <c r="F32" s="54">
        <f t="shared" si="5"/>
        <v>754201.10000000009</v>
      </c>
      <c r="G32" s="53"/>
      <c r="H32" s="53"/>
      <c r="I32" s="54">
        <f t="shared" si="6"/>
        <v>0</v>
      </c>
      <c r="J32" s="53"/>
      <c r="O32" s="65"/>
    </row>
    <row r="33" spans="1:10" s="91" customFormat="1" ht="18.75" hidden="1" customHeight="1" x14ac:dyDescent="0.25">
      <c r="A33" s="45"/>
      <c r="B33" s="74" t="s">
        <v>8</v>
      </c>
      <c r="C33" s="42"/>
      <c r="D33" s="53"/>
      <c r="E33" s="53"/>
      <c r="F33" s="53">
        <f t="shared" si="5"/>
        <v>0</v>
      </c>
      <c r="G33" s="53"/>
      <c r="H33" s="53"/>
      <c r="I33" s="53">
        <f t="shared" si="6"/>
        <v>0</v>
      </c>
      <c r="J33" s="53"/>
    </row>
    <row r="34" spans="1:10" ht="42.75" customHeight="1" x14ac:dyDescent="0.25">
      <c r="A34" s="45"/>
      <c r="B34" s="19" t="s">
        <v>125</v>
      </c>
      <c r="C34" s="45" t="s">
        <v>13</v>
      </c>
      <c r="D34" s="96">
        <f>D35</f>
        <v>190706</v>
      </c>
      <c r="E34" s="105">
        <f>E35</f>
        <v>237737.7</v>
      </c>
      <c r="F34" s="96">
        <f t="shared" si="5"/>
        <v>47031.700000000012</v>
      </c>
      <c r="G34" s="94">
        <f>G35</f>
        <v>0</v>
      </c>
      <c r="H34" s="94">
        <f>H35</f>
        <v>0</v>
      </c>
      <c r="I34" s="96">
        <f t="shared" si="6"/>
        <v>0</v>
      </c>
      <c r="J34" s="14"/>
    </row>
    <row r="35" spans="1:10" ht="55.5" customHeight="1" x14ac:dyDescent="0.25">
      <c r="A35" s="42" t="s">
        <v>16</v>
      </c>
      <c r="B35" s="70" t="s">
        <v>138</v>
      </c>
      <c r="C35" s="42" t="s">
        <v>13</v>
      </c>
      <c r="D35" s="54">
        <f>SUM(D37:D38)</f>
        <v>190706</v>
      </c>
      <c r="E35" s="53">
        <f>SUM(E37:E38)</f>
        <v>237737.7</v>
      </c>
      <c r="F35" s="54">
        <f t="shared" si="5"/>
        <v>47031.700000000012</v>
      </c>
      <c r="G35" s="53">
        <f>SUM(G37:G38)</f>
        <v>0</v>
      </c>
      <c r="H35" s="53">
        <f>SUM(H37:H38)</f>
        <v>0</v>
      </c>
      <c r="I35" s="54">
        <f t="shared" si="6"/>
        <v>0</v>
      </c>
      <c r="J35" s="14" t="s">
        <v>60</v>
      </c>
    </row>
    <row r="36" spans="1:10" ht="18.75" customHeight="1" x14ac:dyDescent="0.25">
      <c r="A36" s="45"/>
      <c r="B36" s="44" t="s">
        <v>7</v>
      </c>
      <c r="C36" s="42"/>
      <c r="D36" s="54"/>
      <c r="E36" s="53"/>
      <c r="F36" s="54">
        <f t="shared" si="5"/>
        <v>0</v>
      </c>
      <c r="G36" s="53"/>
      <c r="H36" s="53"/>
      <c r="I36" s="54">
        <f t="shared" si="6"/>
        <v>0</v>
      </c>
      <c r="J36" s="51"/>
    </row>
    <row r="37" spans="1:10" ht="18.75" customHeight="1" x14ac:dyDescent="0.25">
      <c r="A37" s="45"/>
      <c r="B37" s="6" t="s">
        <v>10</v>
      </c>
      <c r="C37" s="42"/>
      <c r="D37" s="54">
        <v>191</v>
      </c>
      <c r="E37" s="53">
        <v>237.7</v>
      </c>
      <c r="F37" s="54">
        <f t="shared" si="5"/>
        <v>46.699999999999989</v>
      </c>
      <c r="G37" s="53"/>
      <c r="H37" s="53"/>
      <c r="I37" s="54">
        <f t="shared" si="6"/>
        <v>0</v>
      </c>
      <c r="J37" s="53"/>
    </row>
    <row r="38" spans="1:10" ht="18.75" customHeight="1" x14ac:dyDescent="0.25">
      <c r="A38" s="45"/>
      <c r="B38" s="44" t="s">
        <v>108</v>
      </c>
      <c r="C38" s="42"/>
      <c r="D38" s="54">
        <v>190515</v>
      </c>
      <c r="E38" s="54">
        <v>237500</v>
      </c>
      <c r="F38" s="54">
        <f t="shared" si="5"/>
        <v>46985</v>
      </c>
      <c r="G38" s="53"/>
      <c r="H38" s="53"/>
      <c r="I38" s="54">
        <f t="shared" si="6"/>
        <v>0</v>
      </c>
      <c r="J38" s="53"/>
    </row>
    <row r="39" spans="1:10" ht="54" customHeight="1" x14ac:dyDescent="0.25">
      <c r="A39" s="45"/>
      <c r="B39" s="19" t="s">
        <v>150</v>
      </c>
      <c r="C39" s="45" t="s">
        <v>13</v>
      </c>
      <c r="D39" s="96">
        <f>D40</f>
        <v>100</v>
      </c>
      <c r="E39" s="103">
        <f>E40</f>
        <v>179003.4</v>
      </c>
      <c r="F39" s="96">
        <f t="shared" si="5"/>
        <v>178903.4</v>
      </c>
      <c r="G39" s="94">
        <f>G40</f>
        <v>0</v>
      </c>
      <c r="H39" s="99">
        <f>H40</f>
        <v>74442</v>
      </c>
      <c r="I39" s="96">
        <f t="shared" si="6"/>
        <v>74442</v>
      </c>
      <c r="J39" s="14">
        <f>J40</f>
        <v>0</v>
      </c>
    </row>
    <row r="40" spans="1:10" ht="56.25" customHeight="1" x14ac:dyDescent="0.25">
      <c r="A40" s="45"/>
      <c r="B40" s="19" t="s">
        <v>14</v>
      </c>
      <c r="C40" s="45" t="s">
        <v>13</v>
      </c>
      <c r="D40" s="96">
        <f>SUM(D41,D45,D49)+D53</f>
        <v>100</v>
      </c>
      <c r="E40" s="103">
        <f>SUM(E41,E45,E49)+E53</f>
        <v>179003.4</v>
      </c>
      <c r="F40" s="96">
        <f t="shared" si="5"/>
        <v>178903.4</v>
      </c>
      <c r="G40" s="94">
        <f>SUM(G41,G45,G49)+G53</f>
        <v>0</v>
      </c>
      <c r="H40" s="99">
        <f>SUM(H41,H45,H49)+H53</f>
        <v>74442</v>
      </c>
      <c r="I40" s="96">
        <f t="shared" si="6"/>
        <v>74442</v>
      </c>
      <c r="J40" s="14">
        <f>SUM(J41,J45,J49)</f>
        <v>0</v>
      </c>
    </row>
    <row r="41" spans="1:10" ht="93.75" customHeight="1" x14ac:dyDescent="0.25">
      <c r="A41" s="42" t="s">
        <v>17</v>
      </c>
      <c r="B41" s="70" t="s">
        <v>160</v>
      </c>
      <c r="C41" s="42" t="s">
        <v>13</v>
      </c>
      <c r="D41" s="54">
        <f>SUM(D43:D44)</f>
        <v>50</v>
      </c>
      <c r="E41" s="53">
        <f>SUM(E43:E44)</f>
        <v>179003.4</v>
      </c>
      <c r="F41" s="54">
        <f t="shared" si="5"/>
        <v>178953.4</v>
      </c>
      <c r="G41" s="53">
        <f>SUM(G43:G44)</f>
        <v>0</v>
      </c>
      <c r="H41" s="54">
        <f>SUM(H43:H44)</f>
        <v>74442</v>
      </c>
      <c r="I41" s="54">
        <f t="shared" si="6"/>
        <v>74442</v>
      </c>
      <c r="J41" s="14" t="s">
        <v>11</v>
      </c>
    </row>
    <row r="42" spans="1:10" ht="18.75" customHeight="1" x14ac:dyDescent="0.25">
      <c r="A42" s="42"/>
      <c r="B42" s="44" t="s">
        <v>7</v>
      </c>
      <c r="C42" s="42"/>
      <c r="D42" s="54"/>
      <c r="E42" s="54"/>
      <c r="F42" s="54">
        <f t="shared" si="5"/>
        <v>0</v>
      </c>
      <c r="G42" s="53"/>
      <c r="H42" s="54"/>
      <c r="I42" s="54">
        <f t="shared" si="6"/>
        <v>0</v>
      </c>
      <c r="J42" s="51"/>
    </row>
    <row r="43" spans="1:10" ht="18.75" customHeight="1" x14ac:dyDescent="0.25">
      <c r="A43" s="42"/>
      <c r="B43" s="6" t="s">
        <v>10</v>
      </c>
      <c r="C43" s="42"/>
      <c r="D43" s="54">
        <v>50</v>
      </c>
      <c r="E43" s="54">
        <v>47257</v>
      </c>
      <c r="F43" s="54">
        <f t="shared" si="5"/>
        <v>47207</v>
      </c>
      <c r="G43" s="53"/>
      <c r="H43" s="54">
        <v>74442</v>
      </c>
      <c r="I43" s="54">
        <f t="shared" si="6"/>
        <v>74442</v>
      </c>
      <c r="J43" s="53"/>
    </row>
    <row r="44" spans="1:10" ht="18.75" customHeight="1" x14ac:dyDescent="0.25">
      <c r="A44" s="42"/>
      <c r="B44" s="6" t="s">
        <v>108</v>
      </c>
      <c r="C44" s="42"/>
      <c r="D44" s="54"/>
      <c r="E44" s="53">
        <v>131746.4</v>
      </c>
      <c r="F44" s="54">
        <f t="shared" si="5"/>
        <v>131746.4</v>
      </c>
      <c r="G44" s="53"/>
      <c r="H44" s="53"/>
      <c r="I44" s="54">
        <f t="shared" si="6"/>
        <v>0</v>
      </c>
      <c r="J44" s="53"/>
    </row>
    <row r="45" spans="1:10" ht="69" hidden="1" customHeight="1" x14ac:dyDescent="0.25">
      <c r="A45" s="42" t="s">
        <v>18</v>
      </c>
      <c r="B45" s="70" t="s">
        <v>109</v>
      </c>
      <c r="C45" s="42" t="s">
        <v>13</v>
      </c>
      <c r="D45" s="54">
        <f>SUM(D47:D48)</f>
        <v>50</v>
      </c>
      <c r="E45" s="54">
        <f>SUM(E47:E48)</f>
        <v>0</v>
      </c>
      <c r="F45" s="54">
        <f t="shared" si="5"/>
        <v>-50</v>
      </c>
      <c r="G45" s="53">
        <f>SUM(G47:G48)</f>
        <v>0</v>
      </c>
      <c r="H45" s="53">
        <f>SUM(H47:H48)</f>
        <v>0</v>
      </c>
      <c r="I45" s="54">
        <f t="shared" si="6"/>
        <v>0</v>
      </c>
      <c r="J45" s="14" t="s">
        <v>11</v>
      </c>
    </row>
    <row r="46" spans="1:10" ht="20.25" hidden="1" customHeight="1" x14ac:dyDescent="0.25">
      <c r="A46" s="45"/>
      <c r="B46" s="44" t="s">
        <v>7</v>
      </c>
      <c r="C46" s="42"/>
      <c r="D46" s="54"/>
      <c r="E46" s="54"/>
      <c r="F46" s="54">
        <f t="shared" si="5"/>
        <v>0</v>
      </c>
      <c r="G46" s="53"/>
      <c r="H46" s="53"/>
      <c r="I46" s="54">
        <f t="shared" si="6"/>
        <v>0</v>
      </c>
      <c r="J46" s="51"/>
    </row>
    <row r="47" spans="1:10" ht="20.25" hidden="1" customHeight="1" x14ac:dyDescent="0.25">
      <c r="A47" s="45"/>
      <c r="B47" s="6" t="s">
        <v>10</v>
      </c>
      <c r="C47" s="42"/>
      <c r="D47" s="54">
        <v>50</v>
      </c>
      <c r="E47" s="54"/>
      <c r="F47" s="54">
        <f t="shared" si="5"/>
        <v>-50</v>
      </c>
      <c r="G47" s="53"/>
      <c r="H47" s="53"/>
      <c r="I47" s="54">
        <f t="shared" si="6"/>
        <v>0</v>
      </c>
      <c r="J47" s="53"/>
    </row>
    <row r="48" spans="1:10" ht="20.25" hidden="1" customHeight="1" x14ac:dyDescent="0.25">
      <c r="A48" s="45"/>
      <c r="B48" s="44" t="s">
        <v>9</v>
      </c>
      <c r="C48" s="42"/>
      <c r="D48" s="53"/>
      <c r="E48" s="53"/>
      <c r="F48" s="53">
        <f t="shared" si="5"/>
        <v>0</v>
      </c>
      <c r="G48" s="53"/>
      <c r="H48" s="53"/>
      <c r="I48" s="53">
        <f t="shared" si="6"/>
        <v>0</v>
      </c>
      <c r="J48" s="53"/>
    </row>
    <row r="49" spans="1:15" ht="89.25" hidden="1" customHeight="1" x14ac:dyDescent="0.25">
      <c r="A49" s="42" t="s">
        <v>18</v>
      </c>
      <c r="B49" s="5"/>
      <c r="C49" s="42" t="s">
        <v>13</v>
      </c>
      <c r="D49" s="53">
        <f>SUM(D51:D52)</f>
        <v>0</v>
      </c>
      <c r="E49" s="53">
        <f>SUM(E51:E52)</f>
        <v>0</v>
      </c>
      <c r="F49" s="53">
        <f t="shared" si="5"/>
        <v>0</v>
      </c>
      <c r="G49" s="53">
        <f>SUM(G51:G52)</f>
        <v>0</v>
      </c>
      <c r="H49" s="53">
        <f>SUM(H51:H52)</f>
        <v>0</v>
      </c>
      <c r="I49" s="53">
        <f t="shared" si="6"/>
        <v>0</v>
      </c>
      <c r="J49" s="14" t="s">
        <v>11</v>
      </c>
    </row>
    <row r="50" spans="1:15" ht="18.75" hidden="1" customHeight="1" x14ac:dyDescent="0.25">
      <c r="A50" s="45"/>
      <c r="B50" s="44" t="s">
        <v>7</v>
      </c>
      <c r="C50" s="42"/>
      <c r="D50" s="53"/>
      <c r="E50" s="53"/>
      <c r="F50" s="53">
        <f t="shared" si="5"/>
        <v>0</v>
      </c>
      <c r="G50" s="53"/>
      <c r="H50" s="53"/>
      <c r="I50" s="53">
        <f t="shared" si="6"/>
        <v>0</v>
      </c>
      <c r="J50" s="51"/>
    </row>
    <row r="51" spans="1:15" ht="18.75" hidden="1" customHeight="1" x14ac:dyDescent="0.25">
      <c r="A51" s="45"/>
      <c r="B51" s="6" t="s">
        <v>10</v>
      </c>
      <c r="C51" s="42"/>
      <c r="D51" s="53"/>
      <c r="E51" s="53"/>
      <c r="F51" s="53">
        <f t="shared" si="5"/>
        <v>0</v>
      </c>
      <c r="G51" s="53"/>
      <c r="H51" s="53"/>
      <c r="I51" s="53">
        <f t="shared" si="6"/>
        <v>0</v>
      </c>
      <c r="J51" s="53"/>
    </row>
    <row r="52" spans="1:15" ht="18.75" hidden="1" customHeight="1" x14ac:dyDescent="0.25">
      <c r="A52" s="45"/>
      <c r="B52" s="44" t="s">
        <v>9</v>
      </c>
      <c r="C52" s="42"/>
      <c r="D52" s="53"/>
      <c r="E52" s="53"/>
      <c r="F52" s="53">
        <f t="shared" si="5"/>
        <v>0</v>
      </c>
      <c r="G52" s="53"/>
      <c r="H52" s="53"/>
      <c r="I52" s="53">
        <f t="shared" si="6"/>
        <v>0</v>
      </c>
      <c r="J52" s="53"/>
    </row>
    <row r="53" spans="1:15" ht="78.75" hidden="1" customHeight="1" x14ac:dyDescent="0.25">
      <c r="A53" s="42" t="s">
        <v>45</v>
      </c>
      <c r="B53" s="5"/>
      <c r="C53" s="42" t="s">
        <v>13</v>
      </c>
      <c r="D53" s="53">
        <f>SUM(D55:D56)</f>
        <v>0</v>
      </c>
      <c r="E53" s="53">
        <f>SUM(E55:E56)</f>
        <v>0</v>
      </c>
      <c r="F53" s="53">
        <f t="shared" si="5"/>
        <v>0</v>
      </c>
      <c r="G53" s="53">
        <f>SUM(G55:G56)</f>
        <v>0</v>
      </c>
      <c r="H53" s="53">
        <f>SUM(H55:H56)</f>
        <v>0</v>
      </c>
      <c r="I53" s="53">
        <f t="shared" si="6"/>
        <v>0</v>
      </c>
      <c r="J53" s="14" t="s">
        <v>11</v>
      </c>
    </row>
    <row r="54" spans="1:15" ht="18.75" hidden="1" customHeight="1" x14ac:dyDescent="0.25">
      <c r="A54" s="45"/>
      <c r="B54" s="44" t="s">
        <v>7</v>
      </c>
      <c r="C54" s="42"/>
      <c r="D54" s="53"/>
      <c r="E54" s="53"/>
      <c r="F54" s="53">
        <f t="shared" si="5"/>
        <v>0</v>
      </c>
      <c r="G54" s="53"/>
      <c r="H54" s="53"/>
      <c r="I54" s="53">
        <f t="shared" si="6"/>
        <v>0</v>
      </c>
      <c r="J54" s="51"/>
    </row>
    <row r="55" spans="1:15" ht="18.75" hidden="1" customHeight="1" x14ac:dyDescent="0.25">
      <c r="A55" s="45"/>
      <c r="B55" s="6" t="s">
        <v>10</v>
      </c>
      <c r="C55" s="42"/>
      <c r="D55" s="53"/>
      <c r="E55" s="53"/>
      <c r="F55" s="53">
        <f t="shared" si="5"/>
        <v>0</v>
      </c>
      <c r="G55" s="53"/>
      <c r="H55" s="53"/>
      <c r="I55" s="53">
        <f t="shared" si="6"/>
        <v>0</v>
      </c>
      <c r="J55" s="53"/>
    </row>
    <row r="56" spans="1:15" ht="18.75" hidden="1" customHeight="1" x14ac:dyDescent="0.25">
      <c r="A56" s="45"/>
      <c r="B56" s="44" t="s">
        <v>9</v>
      </c>
      <c r="C56" s="42"/>
      <c r="D56" s="53"/>
      <c r="E56" s="53"/>
      <c r="F56" s="53">
        <f t="shared" si="5"/>
        <v>0</v>
      </c>
      <c r="G56" s="53"/>
      <c r="H56" s="53"/>
      <c r="I56" s="53">
        <f t="shared" si="6"/>
        <v>0</v>
      </c>
      <c r="J56" s="53"/>
    </row>
    <row r="57" spans="1:15" s="91" customFormat="1" ht="23.25" customHeight="1" x14ac:dyDescent="0.25">
      <c r="A57" s="13" t="s">
        <v>82</v>
      </c>
      <c r="B57" s="93" t="s">
        <v>19</v>
      </c>
      <c r="C57" s="45" t="s">
        <v>20</v>
      </c>
      <c r="D57" s="96">
        <f>SUM(D59:D61)</f>
        <v>2292932</v>
      </c>
      <c r="E57" s="103">
        <f>SUM(E59:E61)</f>
        <v>2080592.4</v>
      </c>
      <c r="F57" s="96">
        <f t="shared" si="5"/>
        <v>-212339.60000000009</v>
      </c>
      <c r="G57" s="96">
        <f>SUM(G59:G61)</f>
        <v>202827</v>
      </c>
      <c r="H57" s="96">
        <f>SUM(H59:H61)</f>
        <v>202827</v>
      </c>
      <c r="I57" s="96">
        <f t="shared" si="6"/>
        <v>0</v>
      </c>
      <c r="J57" s="53">
        <f>SUM(J59:J61)</f>
        <v>0</v>
      </c>
      <c r="M57" s="46"/>
      <c r="N57" s="46"/>
      <c r="O57" s="46"/>
    </row>
    <row r="58" spans="1:15" ht="19.149999999999999" customHeight="1" x14ac:dyDescent="0.25">
      <c r="A58" s="45"/>
      <c r="B58" s="44" t="s">
        <v>7</v>
      </c>
      <c r="C58" s="42"/>
      <c r="D58" s="54"/>
      <c r="E58" s="53"/>
      <c r="F58" s="54">
        <f t="shared" si="5"/>
        <v>0</v>
      </c>
      <c r="G58" s="54"/>
      <c r="H58" s="54"/>
      <c r="I58" s="54">
        <f t="shared" si="6"/>
        <v>0</v>
      </c>
      <c r="J58" s="53"/>
      <c r="M58" s="49"/>
      <c r="N58" s="49"/>
    </row>
    <row r="59" spans="1:15" ht="18.75" customHeight="1" x14ac:dyDescent="0.25">
      <c r="A59" s="45"/>
      <c r="B59" s="6" t="s">
        <v>10</v>
      </c>
      <c r="C59" s="42"/>
      <c r="D59" s="54">
        <f>D66+D157+D162+D143+D148+D153+D108+D114+D122+D118+D126+D130+D134+D138</f>
        <v>58140</v>
      </c>
      <c r="E59" s="54">
        <f t="shared" ref="E59:F60" si="7">E66+E157+E162+E143+E148+E153+E108+E114+E122+E118+E126+E130+E134+E138</f>
        <v>2082</v>
      </c>
      <c r="F59" s="54">
        <f t="shared" si="7"/>
        <v>-56058</v>
      </c>
      <c r="G59" s="54">
        <f>G66+G157+G162+G143+G148+G153+G108+G114+G122+G118+G126+G130+G134+G138</f>
        <v>53547</v>
      </c>
      <c r="H59" s="54">
        <f>H66+H157+H162+H143+H148+H153+H108+H114+H122+H118+H126+H130+H134+H138</f>
        <v>53547</v>
      </c>
      <c r="I59" s="54">
        <f t="shared" si="6"/>
        <v>0</v>
      </c>
      <c r="J59" s="14">
        <f>J66</f>
        <v>0</v>
      </c>
    </row>
    <row r="60" spans="1:15" ht="16.5" customHeight="1" x14ac:dyDescent="0.25">
      <c r="A60" s="45"/>
      <c r="B60" s="44" t="s">
        <v>108</v>
      </c>
      <c r="C60" s="42"/>
      <c r="D60" s="54">
        <f>D67+D158+D163+D144+D149+D154+D109+D115+D123+D119+D127+D131+D135+D139</f>
        <v>2234792</v>
      </c>
      <c r="E60" s="53">
        <f t="shared" si="7"/>
        <v>2078510.4</v>
      </c>
      <c r="F60" s="54">
        <f t="shared" si="7"/>
        <v>-156281.60000000001</v>
      </c>
      <c r="G60" s="54">
        <f>G67+G158+G163+G144+G149+G154+G109+G115+G123+G119+G127+G131+G135+G139</f>
        <v>149280</v>
      </c>
      <c r="H60" s="54">
        <f>H67+H158+H163+H144+H149+H154+H109+H115+H123+H119+H127+H131+H135+H139</f>
        <v>149280</v>
      </c>
      <c r="I60" s="54">
        <f t="shared" si="6"/>
        <v>0</v>
      </c>
      <c r="J60" s="14">
        <f>J67</f>
        <v>0</v>
      </c>
    </row>
    <row r="61" spans="1:15" ht="18.75" hidden="1" customHeight="1" x14ac:dyDescent="0.25">
      <c r="A61" s="45"/>
      <c r="B61" s="74" t="s">
        <v>8</v>
      </c>
      <c r="C61" s="42"/>
      <c r="D61" s="54">
        <f>D68</f>
        <v>0</v>
      </c>
      <c r="E61" s="54">
        <f>E68</f>
        <v>0</v>
      </c>
      <c r="F61" s="54">
        <f t="shared" si="5"/>
        <v>0</v>
      </c>
      <c r="G61" s="54">
        <f>G68</f>
        <v>0</v>
      </c>
      <c r="H61" s="54">
        <f>H68</f>
        <v>0</v>
      </c>
      <c r="I61" s="54">
        <f t="shared" si="6"/>
        <v>0</v>
      </c>
      <c r="J61" s="14"/>
    </row>
    <row r="62" spans="1:15" s="35" customFormat="1" ht="18.75" hidden="1" customHeight="1" x14ac:dyDescent="0.25">
      <c r="A62" s="32"/>
      <c r="B62" s="76" t="s">
        <v>99</v>
      </c>
      <c r="C62" s="32" t="s">
        <v>26</v>
      </c>
      <c r="D62" s="61">
        <f t="shared" ref="D62:H63" si="8">D63</f>
        <v>0</v>
      </c>
      <c r="E62" s="61">
        <f t="shared" si="8"/>
        <v>0</v>
      </c>
      <c r="F62" s="61">
        <f t="shared" si="5"/>
        <v>0</v>
      </c>
      <c r="G62" s="61">
        <f t="shared" si="8"/>
        <v>0</v>
      </c>
      <c r="H62" s="61">
        <f t="shared" si="8"/>
        <v>0</v>
      </c>
      <c r="I62" s="61">
        <f t="shared" si="6"/>
        <v>0</v>
      </c>
      <c r="J62" s="34"/>
      <c r="M62" s="50"/>
    </row>
    <row r="63" spans="1:15" s="91" customFormat="1" ht="49.5" hidden="1" customHeight="1" x14ac:dyDescent="0.25">
      <c r="A63" s="45"/>
      <c r="B63" s="70" t="s">
        <v>27</v>
      </c>
      <c r="C63" s="45" t="s">
        <v>26</v>
      </c>
      <c r="D63" s="96">
        <f t="shared" si="8"/>
        <v>0</v>
      </c>
      <c r="E63" s="96">
        <f t="shared" si="8"/>
        <v>0</v>
      </c>
      <c r="F63" s="96">
        <f t="shared" si="5"/>
        <v>0</v>
      </c>
      <c r="G63" s="96">
        <f t="shared" si="8"/>
        <v>0</v>
      </c>
      <c r="H63" s="96">
        <f t="shared" si="8"/>
        <v>0</v>
      </c>
      <c r="I63" s="96">
        <f t="shared" si="6"/>
        <v>0</v>
      </c>
      <c r="J63" s="53"/>
      <c r="M63" s="46"/>
    </row>
    <row r="64" spans="1:15" ht="49.5" hidden="1" customHeight="1" x14ac:dyDescent="0.25">
      <c r="A64" s="42" t="s">
        <v>45</v>
      </c>
      <c r="B64" s="70" t="s">
        <v>28</v>
      </c>
      <c r="C64" s="42" t="s">
        <v>26</v>
      </c>
      <c r="D64" s="54">
        <f>SUM(D66:D68)</f>
        <v>0</v>
      </c>
      <c r="E64" s="54">
        <f>SUM(E66:E68)</f>
        <v>0</v>
      </c>
      <c r="F64" s="54">
        <f t="shared" si="5"/>
        <v>0</v>
      </c>
      <c r="G64" s="54">
        <f>SUM(G66:G68)</f>
        <v>0</v>
      </c>
      <c r="H64" s="54">
        <f>SUM(H66:H68)</f>
        <v>0</v>
      </c>
      <c r="I64" s="54">
        <f t="shared" si="6"/>
        <v>0</v>
      </c>
      <c r="J64" s="53" t="s">
        <v>25</v>
      </c>
    </row>
    <row r="65" spans="1:10" s="91" customFormat="1" ht="18.75" hidden="1" customHeight="1" x14ac:dyDescent="0.25">
      <c r="A65" s="45"/>
      <c r="B65" s="75" t="s">
        <v>7</v>
      </c>
      <c r="C65" s="42"/>
      <c r="D65" s="54"/>
      <c r="E65" s="54"/>
      <c r="F65" s="54">
        <f t="shared" si="5"/>
        <v>0</v>
      </c>
      <c r="G65" s="54"/>
      <c r="H65" s="54"/>
      <c r="I65" s="54">
        <f t="shared" si="6"/>
        <v>0</v>
      </c>
      <c r="J65" s="53"/>
    </row>
    <row r="66" spans="1:10" s="91" customFormat="1" ht="18.75" hidden="1" customHeight="1" x14ac:dyDescent="0.25">
      <c r="A66" s="45"/>
      <c r="B66" s="74" t="s">
        <v>10</v>
      </c>
      <c r="C66" s="42"/>
      <c r="D66" s="54"/>
      <c r="E66" s="54"/>
      <c r="F66" s="54">
        <f t="shared" si="5"/>
        <v>0</v>
      </c>
      <c r="G66" s="54"/>
      <c r="H66" s="54"/>
      <c r="I66" s="54">
        <f t="shared" si="6"/>
        <v>0</v>
      </c>
      <c r="J66" s="53"/>
    </row>
    <row r="67" spans="1:10" s="91" customFormat="1" ht="18.75" hidden="1" customHeight="1" x14ac:dyDescent="0.25">
      <c r="A67" s="45"/>
      <c r="B67" s="75" t="s">
        <v>108</v>
      </c>
      <c r="C67" s="42"/>
      <c r="D67" s="54"/>
      <c r="E67" s="54"/>
      <c r="F67" s="54">
        <f t="shared" si="5"/>
        <v>0</v>
      </c>
      <c r="G67" s="54"/>
      <c r="H67" s="54"/>
      <c r="I67" s="54">
        <f t="shared" si="6"/>
        <v>0</v>
      </c>
      <c r="J67" s="53"/>
    </row>
    <row r="68" spans="1:10" s="91" customFormat="1" ht="18.75" hidden="1" customHeight="1" x14ac:dyDescent="0.25">
      <c r="A68" s="45"/>
      <c r="B68" s="74" t="s">
        <v>8</v>
      </c>
      <c r="C68" s="42"/>
      <c r="D68" s="54"/>
      <c r="E68" s="54"/>
      <c r="F68" s="54">
        <f t="shared" si="5"/>
        <v>0</v>
      </c>
      <c r="G68" s="54"/>
      <c r="H68" s="54"/>
      <c r="I68" s="54">
        <f t="shared" si="6"/>
        <v>0</v>
      </c>
      <c r="J68" s="53"/>
    </row>
    <row r="69" spans="1:10" s="91" customFormat="1" ht="21" hidden="1" customHeight="1" x14ac:dyDescent="0.25">
      <c r="A69" s="13" t="s">
        <v>82</v>
      </c>
      <c r="B69" s="19" t="s">
        <v>37</v>
      </c>
      <c r="C69" s="45" t="s">
        <v>38</v>
      </c>
      <c r="D69" s="96">
        <f t="shared" ref="D69:H71" si="9">D70</f>
        <v>0</v>
      </c>
      <c r="E69" s="96">
        <f t="shared" si="9"/>
        <v>0</v>
      </c>
      <c r="F69" s="96">
        <f t="shared" si="5"/>
        <v>0</v>
      </c>
      <c r="G69" s="96">
        <f t="shared" si="9"/>
        <v>0</v>
      </c>
      <c r="H69" s="96">
        <f t="shared" si="9"/>
        <v>0</v>
      </c>
      <c r="I69" s="96">
        <f t="shared" si="6"/>
        <v>0</v>
      </c>
      <c r="J69" s="52"/>
    </row>
    <row r="70" spans="1:10" s="91" customFormat="1" ht="25.5" hidden="1" customHeight="1" x14ac:dyDescent="0.25">
      <c r="A70" s="13"/>
      <c r="B70" s="19" t="s">
        <v>39</v>
      </c>
      <c r="C70" s="45" t="s">
        <v>38</v>
      </c>
      <c r="D70" s="96">
        <f t="shared" si="9"/>
        <v>0</v>
      </c>
      <c r="E70" s="96">
        <f t="shared" si="9"/>
        <v>0</v>
      </c>
      <c r="F70" s="96">
        <f t="shared" si="5"/>
        <v>0</v>
      </c>
      <c r="G70" s="96">
        <f t="shared" si="9"/>
        <v>0</v>
      </c>
      <c r="H70" s="96">
        <f t="shared" si="9"/>
        <v>0</v>
      </c>
      <c r="I70" s="96">
        <f t="shared" si="6"/>
        <v>0</v>
      </c>
      <c r="J70" s="52"/>
    </row>
    <row r="71" spans="1:10" s="91" customFormat="1" ht="81" hidden="1" customHeight="1" x14ac:dyDescent="0.25">
      <c r="A71" s="45"/>
      <c r="B71" s="19" t="s">
        <v>106</v>
      </c>
      <c r="C71" s="45" t="s">
        <v>40</v>
      </c>
      <c r="D71" s="96">
        <f t="shared" si="9"/>
        <v>0</v>
      </c>
      <c r="E71" s="96">
        <f t="shared" si="9"/>
        <v>0</v>
      </c>
      <c r="F71" s="96">
        <f t="shared" si="5"/>
        <v>0</v>
      </c>
      <c r="G71" s="96">
        <f t="shared" si="9"/>
        <v>0</v>
      </c>
      <c r="H71" s="96">
        <f t="shared" si="9"/>
        <v>0</v>
      </c>
      <c r="I71" s="96">
        <f t="shared" si="6"/>
        <v>0</v>
      </c>
      <c r="J71" s="52"/>
    </row>
    <row r="72" spans="1:10" s="91" customFormat="1" ht="51.75" hidden="1" customHeight="1" x14ac:dyDescent="0.25">
      <c r="A72" s="42" t="s">
        <v>16</v>
      </c>
      <c r="B72" s="77" t="s">
        <v>105</v>
      </c>
      <c r="C72" s="42" t="s">
        <v>40</v>
      </c>
      <c r="D72" s="54">
        <f>D74+D75</f>
        <v>0</v>
      </c>
      <c r="E72" s="54">
        <f>E74+E75</f>
        <v>0</v>
      </c>
      <c r="F72" s="54">
        <f t="shared" si="5"/>
        <v>0</v>
      </c>
      <c r="G72" s="54">
        <f>G74+G75</f>
        <v>0</v>
      </c>
      <c r="H72" s="54">
        <f>H74+H75</f>
        <v>0</v>
      </c>
      <c r="I72" s="54">
        <f t="shared" si="6"/>
        <v>0</v>
      </c>
      <c r="J72" s="53" t="s">
        <v>43</v>
      </c>
    </row>
    <row r="73" spans="1:10" s="91" customFormat="1" ht="17.25" hidden="1" customHeight="1" x14ac:dyDescent="0.25">
      <c r="A73" s="45"/>
      <c r="B73" s="75" t="s">
        <v>7</v>
      </c>
      <c r="C73" s="42"/>
      <c r="D73" s="54"/>
      <c r="E73" s="54"/>
      <c r="F73" s="54">
        <f t="shared" si="5"/>
        <v>0</v>
      </c>
      <c r="G73" s="54"/>
      <c r="H73" s="54"/>
      <c r="I73" s="54">
        <f t="shared" si="6"/>
        <v>0</v>
      </c>
      <c r="J73" s="53"/>
    </row>
    <row r="74" spans="1:10" s="91" customFormat="1" ht="17.25" hidden="1" customHeight="1" x14ac:dyDescent="0.25">
      <c r="A74" s="45"/>
      <c r="B74" s="74" t="s">
        <v>10</v>
      </c>
      <c r="C74" s="42"/>
      <c r="D74" s="54"/>
      <c r="E74" s="54"/>
      <c r="F74" s="54">
        <f t="shared" si="5"/>
        <v>0</v>
      </c>
      <c r="G74" s="54"/>
      <c r="H74" s="54"/>
      <c r="I74" s="54">
        <f t="shared" si="6"/>
        <v>0</v>
      </c>
      <c r="J74" s="53"/>
    </row>
    <row r="75" spans="1:10" s="91" customFormat="1" ht="17.25" hidden="1" customHeight="1" x14ac:dyDescent="0.25">
      <c r="A75" s="45"/>
      <c r="B75" s="75" t="s">
        <v>9</v>
      </c>
      <c r="C75" s="42"/>
      <c r="D75" s="54"/>
      <c r="E75" s="54"/>
      <c r="F75" s="54">
        <f t="shared" si="5"/>
        <v>0</v>
      </c>
      <c r="G75" s="54"/>
      <c r="H75" s="54"/>
      <c r="I75" s="54">
        <f t="shared" si="6"/>
        <v>0</v>
      </c>
      <c r="J75" s="53"/>
    </row>
    <row r="76" spans="1:10" s="91" customFormat="1" ht="17.25" hidden="1" customHeight="1" x14ac:dyDescent="0.25">
      <c r="A76" s="45"/>
      <c r="B76" s="74"/>
      <c r="C76" s="42"/>
      <c r="D76" s="54"/>
      <c r="E76" s="54"/>
      <c r="F76" s="54">
        <f t="shared" si="5"/>
        <v>0</v>
      </c>
      <c r="G76" s="54"/>
      <c r="H76" s="54"/>
      <c r="I76" s="54">
        <f t="shared" si="6"/>
        <v>0</v>
      </c>
      <c r="J76" s="53"/>
    </row>
    <row r="77" spans="1:10" s="91" customFormat="1" ht="69.75" hidden="1" customHeight="1" x14ac:dyDescent="0.25">
      <c r="A77" s="45" t="s">
        <v>16</v>
      </c>
      <c r="B77" s="19" t="s">
        <v>41</v>
      </c>
      <c r="C77" s="45" t="s">
        <v>42</v>
      </c>
      <c r="D77" s="96">
        <f>D79+D80+D81</f>
        <v>0</v>
      </c>
      <c r="E77" s="96">
        <f>E79+E80+E81</f>
        <v>0</v>
      </c>
      <c r="F77" s="96">
        <f t="shared" si="5"/>
        <v>0</v>
      </c>
      <c r="G77" s="96">
        <f>G79+G80+G81</f>
        <v>0</v>
      </c>
      <c r="H77" s="96">
        <f>H79+H80+H81</f>
        <v>0</v>
      </c>
      <c r="I77" s="96">
        <f t="shared" si="6"/>
        <v>0</v>
      </c>
      <c r="J77" s="53">
        <f>J79+J80+J81</f>
        <v>0</v>
      </c>
    </row>
    <row r="78" spans="1:10" s="91" customFormat="1" ht="17.25" hidden="1" customHeight="1" x14ac:dyDescent="0.25">
      <c r="A78" s="45"/>
      <c r="B78" s="75" t="s">
        <v>7</v>
      </c>
      <c r="C78" s="42"/>
      <c r="D78" s="54"/>
      <c r="E78" s="54"/>
      <c r="F78" s="54">
        <f t="shared" si="5"/>
        <v>0</v>
      </c>
      <c r="G78" s="54"/>
      <c r="H78" s="54"/>
      <c r="I78" s="54">
        <f t="shared" si="6"/>
        <v>0</v>
      </c>
      <c r="J78" s="53"/>
    </row>
    <row r="79" spans="1:10" s="91" customFormat="1" ht="17.25" hidden="1" customHeight="1" x14ac:dyDescent="0.25">
      <c r="A79" s="45"/>
      <c r="B79" s="74" t="s">
        <v>8</v>
      </c>
      <c r="C79" s="42"/>
      <c r="D79" s="54"/>
      <c r="E79" s="54"/>
      <c r="F79" s="54">
        <f t="shared" si="5"/>
        <v>0</v>
      </c>
      <c r="G79" s="54"/>
      <c r="H79" s="54"/>
      <c r="I79" s="54">
        <f t="shared" si="6"/>
        <v>0</v>
      </c>
      <c r="J79" s="53"/>
    </row>
    <row r="80" spans="1:10" s="91" customFormat="1" ht="17.25" hidden="1" customHeight="1" x14ac:dyDescent="0.25">
      <c r="A80" s="45"/>
      <c r="B80" s="75" t="s">
        <v>9</v>
      </c>
      <c r="C80" s="42"/>
      <c r="D80" s="54">
        <f>4553.6-4553.6</f>
        <v>0</v>
      </c>
      <c r="E80" s="54">
        <f>4553.6-4553.6</f>
        <v>0</v>
      </c>
      <c r="F80" s="54">
        <f t="shared" si="5"/>
        <v>0</v>
      </c>
      <c r="G80" s="54">
        <f>4553.6-4553.6</f>
        <v>0</v>
      </c>
      <c r="H80" s="54">
        <f>4553.6-4553.6</f>
        <v>0</v>
      </c>
      <c r="I80" s="54">
        <f t="shared" si="6"/>
        <v>0</v>
      </c>
      <c r="J80" s="53"/>
    </row>
    <row r="81" spans="1:10" s="91" customFormat="1" ht="17.25" hidden="1" customHeight="1" x14ac:dyDescent="0.25">
      <c r="A81" s="45"/>
      <c r="B81" s="74" t="s">
        <v>10</v>
      </c>
      <c r="C81" s="42"/>
      <c r="D81" s="54"/>
      <c r="E81" s="54"/>
      <c r="F81" s="54">
        <f t="shared" si="5"/>
        <v>0</v>
      </c>
      <c r="G81" s="54"/>
      <c r="H81" s="54"/>
      <c r="I81" s="54">
        <f t="shared" si="6"/>
        <v>0</v>
      </c>
      <c r="J81" s="53"/>
    </row>
    <row r="82" spans="1:10" s="91" customFormat="1" ht="17.25" hidden="1" customHeight="1" x14ac:dyDescent="0.25">
      <c r="A82" s="45"/>
      <c r="B82" s="74"/>
      <c r="C82" s="42"/>
      <c r="D82" s="54"/>
      <c r="E82" s="54"/>
      <c r="F82" s="54">
        <f t="shared" si="5"/>
        <v>0</v>
      </c>
      <c r="G82" s="54"/>
      <c r="H82" s="54"/>
      <c r="I82" s="54">
        <f t="shared" si="6"/>
        <v>0</v>
      </c>
      <c r="J82" s="53"/>
    </row>
    <row r="83" spans="1:10" s="91" customFormat="1" ht="17.25" hidden="1" customHeight="1" x14ac:dyDescent="0.25">
      <c r="A83" s="45"/>
      <c r="B83" s="19"/>
      <c r="C83" s="42"/>
      <c r="D83" s="96"/>
      <c r="E83" s="96"/>
      <c r="F83" s="96">
        <f t="shared" si="5"/>
        <v>0</v>
      </c>
      <c r="G83" s="96"/>
      <c r="H83" s="96"/>
      <c r="I83" s="96">
        <f t="shared" si="6"/>
        <v>0</v>
      </c>
      <c r="J83" s="53"/>
    </row>
    <row r="84" spans="1:10" s="91" customFormat="1" ht="17.25" hidden="1" customHeight="1" x14ac:dyDescent="0.25">
      <c r="A84" s="45"/>
      <c r="B84" s="19"/>
      <c r="C84" s="42"/>
      <c r="D84" s="96"/>
      <c r="E84" s="96"/>
      <c r="F84" s="96">
        <f t="shared" si="5"/>
        <v>0</v>
      </c>
      <c r="G84" s="96"/>
      <c r="H84" s="96"/>
      <c r="I84" s="96">
        <f t="shared" si="6"/>
        <v>0</v>
      </c>
      <c r="J84" s="53"/>
    </row>
    <row r="85" spans="1:10" s="91" customFormat="1" ht="17.25" hidden="1" customHeight="1" x14ac:dyDescent="0.25">
      <c r="A85" s="45"/>
      <c r="B85" s="19"/>
      <c r="C85" s="42"/>
      <c r="D85" s="96"/>
      <c r="E85" s="96"/>
      <c r="F85" s="96">
        <f t="shared" si="5"/>
        <v>0</v>
      </c>
      <c r="G85" s="96"/>
      <c r="H85" s="96"/>
      <c r="I85" s="96">
        <f t="shared" si="6"/>
        <v>0</v>
      </c>
      <c r="J85" s="53"/>
    </row>
    <row r="86" spans="1:10" s="91" customFormat="1" ht="17.25" hidden="1" customHeight="1" x14ac:dyDescent="0.25">
      <c r="A86" s="45"/>
      <c r="B86" s="19"/>
      <c r="C86" s="42"/>
      <c r="D86" s="96"/>
      <c r="E86" s="96"/>
      <c r="F86" s="96">
        <f t="shared" ref="F86:F149" si="10">E86-D86</f>
        <v>0</v>
      </c>
      <c r="G86" s="96"/>
      <c r="H86" s="96"/>
      <c r="I86" s="96">
        <f t="shared" ref="I86:I149" si="11">H86-G86</f>
        <v>0</v>
      </c>
      <c r="J86" s="53"/>
    </row>
    <row r="87" spans="1:10" s="91" customFormat="1" ht="17.25" hidden="1" customHeight="1" x14ac:dyDescent="0.25">
      <c r="A87" s="45"/>
      <c r="B87" s="19"/>
      <c r="C87" s="42"/>
      <c r="D87" s="96"/>
      <c r="E87" s="96"/>
      <c r="F87" s="96">
        <f t="shared" si="10"/>
        <v>0</v>
      </c>
      <c r="G87" s="96"/>
      <c r="H87" s="96"/>
      <c r="I87" s="96">
        <f t="shared" si="11"/>
        <v>0</v>
      </c>
      <c r="J87" s="53"/>
    </row>
    <row r="88" spans="1:10" s="91" customFormat="1" ht="17.25" hidden="1" customHeight="1" x14ac:dyDescent="0.25">
      <c r="A88" s="45"/>
      <c r="B88" s="19"/>
      <c r="C88" s="42"/>
      <c r="D88" s="96"/>
      <c r="E88" s="96"/>
      <c r="F88" s="96">
        <f t="shared" si="10"/>
        <v>0</v>
      </c>
      <c r="G88" s="96"/>
      <c r="H88" s="96"/>
      <c r="I88" s="96">
        <f t="shared" si="11"/>
        <v>0</v>
      </c>
      <c r="J88" s="53"/>
    </row>
    <row r="89" spans="1:10" s="91" customFormat="1" ht="17.25" hidden="1" customHeight="1" x14ac:dyDescent="0.25">
      <c r="A89" s="45"/>
      <c r="B89" s="19"/>
      <c r="C89" s="42"/>
      <c r="D89" s="96"/>
      <c r="E89" s="96"/>
      <c r="F89" s="96">
        <f t="shared" si="10"/>
        <v>0</v>
      </c>
      <c r="G89" s="96"/>
      <c r="H89" s="96"/>
      <c r="I89" s="96">
        <f t="shared" si="11"/>
        <v>0</v>
      </c>
      <c r="J89" s="53"/>
    </row>
    <row r="90" spans="1:10" s="91" customFormat="1" ht="17.25" hidden="1" customHeight="1" x14ac:dyDescent="0.25">
      <c r="A90" s="45"/>
      <c r="B90" s="19"/>
      <c r="C90" s="42"/>
      <c r="D90" s="96"/>
      <c r="E90" s="96"/>
      <c r="F90" s="96">
        <f t="shared" si="10"/>
        <v>0</v>
      </c>
      <c r="G90" s="96"/>
      <c r="H90" s="96"/>
      <c r="I90" s="96">
        <f t="shared" si="11"/>
        <v>0</v>
      </c>
      <c r="J90" s="53"/>
    </row>
    <row r="91" spans="1:10" s="91" customFormat="1" ht="17.25" hidden="1" customHeight="1" x14ac:dyDescent="0.25">
      <c r="A91" s="45"/>
      <c r="B91" s="19"/>
      <c r="C91" s="42"/>
      <c r="D91" s="96"/>
      <c r="E91" s="96"/>
      <c r="F91" s="96">
        <f t="shared" si="10"/>
        <v>0</v>
      </c>
      <c r="G91" s="96"/>
      <c r="H91" s="96"/>
      <c r="I91" s="96">
        <f t="shared" si="11"/>
        <v>0</v>
      </c>
      <c r="J91" s="53"/>
    </row>
    <row r="92" spans="1:10" s="91" customFormat="1" ht="17.25" hidden="1" customHeight="1" x14ac:dyDescent="0.25">
      <c r="A92" s="45"/>
      <c r="B92" s="19"/>
      <c r="C92" s="42"/>
      <c r="D92" s="96"/>
      <c r="E92" s="96"/>
      <c r="F92" s="96">
        <f t="shared" si="10"/>
        <v>0</v>
      </c>
      <c r="G92" s="96"/>
      <c r="H92" s="96"/>
      <c r="I92" s="96">
        <f t="shared" si="11"/>
        <v>0</v>
      </c>
      <c r="J92" s="53"/>
    </row>
    <row r="93" spans="1:10" s="91" customFormat="1" ht="17.25" hidden="1" customHeight="1" x14ac:dyDescent="0.25">
      <c r="A93" s="45"/>
      <c r="B93" s="19"/>
      <c r="C93" s="42"/>
      <c r="D93" s="96"/>
      <c r="E93" s="96"/>
      <c r="F93" s="96">
        <f t="shared" si="10"/>
        <v>0</v>
      </c>
      <c r="G93" s="96"/>
      <c r="H93" s="96"/>
      <c r="I93" s="96">
        <f t="shared" si="11"/>
        <v>0</v>
      </c>
      <c r="J93" s="53"/>
    </row>
    <row r="94" spans="1:10" s="91" customFormat="1" ht="17.25" hidden="1" customHeight="1" x14ac:dyDescent="0.25">
      <c r="A94" s="45"/>
      <c r="B94" s="19"/>
      <c r="C94" s="42"/>
      <c r="D94" s="96"/>
      <c r="E94" s="96"/>
      <c r="F94" s="96">
        <f t="shared" si="10"/>
        <v>0</v>
      </c>
      <c r="G94" s="96"/>
      <c r="H94" s="96"/>
      <c r="I94" s="96">
        <f t="shared" si="11"/>
        <v>0</v>
      </c>
      <c r="J94" s="53"/>
    </row>
    <row r="95" spans="1:10" s="91" customFormat="1" ht="17.25" hidden="1" customHeight="1" x14ac:dyDescent="0.25">
      <c r="A95" s="45"/>
      <c r="B95" s="19"/>
      <c r="C95" s="42"/>
      <c r="D95" s="96"/>
      <c r="E95" s="96"/>
      <c r="F95" s="96">
        <f t="shared" si="10"/>
        <v>0</v>
      </c>
      <c r="G95" s="96"/>
      <c r="H95" s="96"/>
      <c r="I95" s="96">
        <f t="shared" si="11"/>
        <v>0</v>
      </c>
      <c r="J95" s="53"/>
    </row>
    <row r="96" spans="1:10" s="91" customFormat="1" ht="17.25" hidden="1" customHeight="1" x14ac:dyDescent="0.25">
      <c r="A96" s="45"/>
      <c r="B96" s="19"/>
      <c r="C96" s="42"/>
      <c r="D96" s="96"/>
      <c r="E96" s="96"/>
      <c r="F96" s="96">
        <f t="shared" si="10"/>
        <v>0</v>
      </c>
      <c r="G96" s="96"/>
      <c r="H96" s="96"/>
      <c r="I96" s="96">
        <f t="shared" si="11"/>
        <v>0</v>
      </c>
      <c r="J96" s="53"/>
    </row>
    <row r="97" spans="1:11" s="91" customFormat="1" ht="17.25" hidden="1" customHeight="1" x14ac:dyDescent="0.25">
      <c r="A97" s="45"/>
      <c r="B97" s="19"/>
      <c r="C97" s="42"/>
      <c r="D97" s="96"/>
      <c r="E97" s="96"/>
      <c r="F97" s="96">
        <f t="shared" si="10"/>
        <v>0</v>
      </c>
      <c r="G97" s="96"/>
      <c r="H97" s="96"/>
      <c r="I97" s="96">
        <f t="shared" si="11"/>
        <v>0</v>
      </c>
      <c r="J97" s="53"/>
    </row>
    <row r="98" spans="1:11" s="91" customFormat="1" ht="17.25" hidden="1" customHeight="1" x14ac:dyDescent="0.25">
      <c r="A98" s="45"/>
      <c r="B98" s="19"/>
      <c r="C98" s="42"/>
      <c r="D98" s="96"/>
      <c r="E98" s="96"/>
      <c r="F98" s="96">
        <f t="shared" si="10"/>
        <v>0</v>
      </c>
      <c r="G98" s="96"/>
      <c r="H98" s="96"/>
      <c r="I98" s="96">
        <f t="shared" si="11"/>
        <v>0</v>
      </c>
      <c r="J98" s="53"/>
    </row>
    <row r="99" spans="1:11" s="91" customFormat="1" ht="17.25" hidden="1" customHeight="1" x14ac:dyDescent="0.25">
      <c r="A99" s="45"/>
      <c r="B99" s="19"/>
      <c r="C99" s="42"/>
      <c r="D99" s="96"/>
      <c r="E99" s="96"/>
      <c r="F99" s="96">
        <f t="shared" si="10"/>
        <v>0</v>
      </c>
      <c r="G99" s="96"/>
      <c r="H99" s="96"/>
      <c r="I99" s="96">
        <f t="shared" si="11"/>
        <v>0</v>
      </c>
      <c r="J99" s="53"/>
    </row>
    <row r="100" spans="1:11" s="91" customFormat="1" ht="17.25" hidden="1" customHeight="1" x14ac:dyDescent="0.25">
      <c r="A100" s="45"/>
      <c r="B100" s="19"/>
      <c r="C100" s="42"/>
      <c r="D100" s="96"/>
      <c r="E100" s="96"/>
      <c r="F100" s="96">
        <f t="shared" si="10"/>
        <v>0</v>
      </c>
      <c r="G100" s="96"/>
      <c r="H100" s="96"/>
      <c r="I100" s="96">
        <f t="shared" si="11"/>
        <v>0</v>
      </c>
      <c r="J100" s="53"/>
    </row>
    <row r="101" spans="1:11" s="91" customFormat="1" ht="17.25" hidden="1" customHeight="1" x14ac:dyDescent="0.25">
      <c r="A101" s="45"/>
      <c r="B101" s="19"/>
      <c r="C101" s="42"/>
      <c r="D101" s="96"/>
      <c r="E101" s="96"/>
      <c r="F101" s="96">
        <f t="shared" si="10"/>
        <v>0</v>
      </c>
      <c r="G101" s="96"/>
      <c r="H101" s="96"/>
      <c r="I101" s="96">
        <f t="shared" si="11"/>
        <v>0</v>
      </c>
      <c r="J101" s="53"/>
    </row>
    <row r="102" spans="1:11" s="35" customFormat="1" ht="38.25" customHeight="1" x14ac:dyDescent="0.25">
      <c r="A102" s="36"/>
      <c r="B102" s="76" t="s">
        <v>100</v>
      </c>
      <c r="C102" s="32" t="s">
        <v>21</v>
      </c>
      <c r="D102" s="61">
        <f>D110+D103</f>
        <v>2292932</v>
      </c>
      <c r="E102" s="33">
        <f>E110+E103</f>
        <v>2080592.4</v>
      </c>
      <c r="F102" s="61">
        <f t="shared" si="10"/>
        <v>-212339.60000000009</v>
      </c>
      <c r="G102" s="61">
        <f>G110+G103</f>
        <v>202827</v>
      </c>
      <c r="H102" s="61">
        <f>H110+H103</f>
        <v>202827</v>
      </c>
      <c r="I102" s="61">
        <f t="shared" si="11"/>
        <v>0</v>
      </c>
      <c r="J102" s="37"/>
    </row>
    <row r="103" spans="1:11" ht="39" hidden="1" customHeight="1" x14ac:dyDescent="0.25">
      <c r="A103" s="45"/>
      <c r="B103" s="19" t="s">
        <v>61</v>
      </c>
      <c r="C103" s="45" t="s">
        <v>21</v>
      </c>
      <c r="D103" s="96">
        <f t="shared" ref="D103:E105" si="12">D104</f>
        <v>0</v>
      </c>
      <c r="E103" s="103">
        <f t="shared" si="12"/>
        <v>0</v>
      </c>
      <c r="F103" s="96">
        <f t="shared" si="10"/>
        <v>0</v>
      </c>
      <c r="G103" s="96">
        <f t="shared" ref="G103:H105" si="13">G104</f>
        <v>0</v>
      </c>
      <c r="H103" s="96">
        <f t="shared" si="13"/>
        <v>0</v>
      </c>
      <c r="I103" s="96">
        <f t="shared" si="11"/>
        <v>0</v>
      </c>
      <c r="J103" s="14"/>
    </row>
    <row r="104" spans="1:11" ht="33.75" hidden="1" customHeight="1" x14ac:dyDescent="0.25">
      <c r="A104" s="45"/>
      <c r="B104" s="19" t="s">
        <v>98</v>
      </c>
      <c r="C104" s="45" t="s">
        <v>21</v>
      </c>
      <c r="D104" s="96">
        <f t="shared" si="12"/>
        <v>0</v>
      </c>
      <c r="E104" s="103">
        <f t="shared" si="12"/>
        <v>0</v>
      </c>
      <c r="F104" s="96">
        <f t="shared" si="10"/>
        <v>0</v>
      </c>
      <c r="G104" s="96">
        <f t="shared" si="13"/>
        <v>0</v>
      </c>
      <c r="H104" s="96">
        <f t="shared" si="13"/>
        <v>0</v>
      </c>
      <c r="I104" s="96">
        <f t="shared" si="11"/>
        <v>0</v>
      </c>
      <c r="J104" s="14"/>
    </row>
    <row r="105" spans="1:11" ht="52.5" hidden="1" customHeight="1" x14ac:dyDescent="0.25">
      <c r="A105" s="45"/>
      <c r="B105" s="19" t="s">
        <v>113</v>
      </c>
      <c r="C105" s="45" t="s">
        <v>21</v>
      </c>
      <c r="D105" s="96">
        <f t="shared" si="12"/>
        <v>0</v>
      </c>
      <c r="E105" s="103">
        <f t="shared" si="12"/>
        <v>0</v>
      </c>
      <c r="F105" s="96">
        <f t="shared" si="10"/>
        <v>0</v>
      </c>
      <c r="G105" s="96">
        <f t="shared" si="13"/>
        <v>0</v>
      </c>
      <c r="H105" s="96">
        <f t="shared" si="13"/>
        <v>0</v>
      </c>
      <c r="I105" s="96">
        <f t="shared" si="11"/>
        <v>0</v>
      </c>
      <c r="J105" s="14"/>
    </row>
    <row r="106" spans="1:11" ht="60" hidden="1" customHeight="1" x14ac:dyDescent="0.25">
      <c r="A106" s="42" t="s">
        <v>45</v>
      </c>
      <c r="B106" s="70"/>
      <c r="C106" s="42" t="s">
        <v>21</v>
      </c>
      <c r="D106" s="54">
        <f>D108+D109</f>
        <v>0</v>
      </c>
      <c r="E106" s="53">
        <f>E108+E109</f>
        <v>0</v>
      </c>
      <c r="F106" s="54">
        <f t="shared" si="10"/>
        <v>0</v>
      </c>
      <c r="G106" s="54">
        <f>G108+G109</f>
        <v>0</v>
      </c>
      <c r="H106" s="54">
        <f>H108+H109</f>
        <v>0</v>
      </c>
      <c r="I106" s="54">
        <f t="shared" si="11"/>
        <v>0</v>
      </c>
      <c r="J106" s="14" t="s">
        <v>60</v>
      </c>
    </row>
    <row r="107" spans="1:11" ht="18.75" hidden="1" customHeight="1" x14ac:dyDescent="0.25">
      <c r="A107" s="45"/>
      <c r="B107" s="44" t="s">
        <v>7</v>
      </c>
      <c r="C107" s="42"/>
      <c r="D107" s="54"/>
      <c r="E107" s="53"/>
      <c r="F107" s="54">
        <f t="shared" si="10"/>
        <v>0</v>
      </c>
      <c r="G107" s="54"/>
      <c r="H107" s="54"/>
      <c r="I107" s="54">
        <f t="shared" si="11"/>
        <v>0</v>
      </c>
      <c r="J107" s="51"/>
    </row>
    <row r="108" spans="1:11" ht="18.75" hidden="1" customHeight="1" x14ac:dyDescent="0.25">
      <c r="A108" s="45"/>
      <c r="B108" s="6" t="s">
        <v>10</v>
      </c>
      <c r="C108" s="42"/>
      <c r="D108" s="54"/>
      <c r="E108" s="53"/>
      <c r="F108" s="54">
        <f t="shared" si="10"/>
        <v>0</v>
      </c>
      <c r="G108" s="54"/>
      <c r="H108" s="54"/>
      <c r="I108" s="54">
        <f t="shared" si="11"/>
        <v>0</v>
      </c>
      <c r="J108" s="53"/>
    </row>
    <row r="109" spans="1:11" ht="18.75" hidden="1" customHeight="1" x14ac:dyDescent="0.25">
      <c r="A109" s="45"/>
      <c r="B109" s="44" t="s">
        <v>108</v>
      </c>
      <c r="C109" s="42"/>
      <c r="D109" s="54"/>
      <c r="E109" s="53"/>
      <c r="F109" s="54">
        <f t="shared" si="10"/>
        <v>0</v>
      </c>
      <c r="G109" s="54"/>
      <c r="H109" s="54"/>
      <c r="I109" s="54">
        <f t="shared" si="11"/>
        <v>0</v>
      </c>
      <c r="J109" s="53"/>
    </row>
    <row r="110" spans="1:11" s="91" customFormat="1" ht="49.5" x14ac:dyDescent="0.25">
      <c r="A110" s="59"/>
      <c r="B110" s="19" t="s">
        <v>149</v>
      </c>
      <c r="C110" s="45" t="s">
        <v>21</v>
      </c>
      <c r="D110" s="96">
        <f>D111+D159</f>
        <v>2292932</v>
      </c>
      <c r="E110" s="103">
        <f>E111+E159</f>
        <v>2080592.4</v>
      </c>
      <c r="F110" s="96">
        <f t="shared" si="10"/>
        <v>-212339.60000000009</v>
      </c>
      <c r="G110" s="96">
        <f>G111+G159</f>
        <v>202827</v>
      </c>
      <c r="H110" s="96">
        <f>H111+H159</f>
        <v>202827</v>
      </c>
      <c r="I110" s="96">
        <f t="shared" si="11"/>
        <v>0</v>
      </c>
      <c r="J110" s="53"/>
    </row>
    <row r="111" spans="1:11" s="91" customFormat="1" ht="18.75" x14ac:dyDescent="0.25">
      <c r="A111" s="59"/>
      <c r="B111" s="19" t="s">
        <v>44</v>
      </c>
      <c r="C111" s="45" t="s">
        <v>21</v>
      </c>
      <c r="D111" s="96">
        <f>D155+D151+D146+D141+D112+D116+D120+D124+D128+D132+D136</f>
        <v>2292932</v>
      </c>
      <c r="E111" s="103">
        <f t="shared" ref="E111:F111" si="14">E155+E151+E146+E141+E112+E116+E120+E124+E128+E132+E136</f>
        <v>2080592.4</v>
      </c>
      <c r="F111" s="96">
        <f t="shared" si="14"/>
        <v>-212339.6</v>
      </c>
      <c r="G111" s="96">
        <f>G155+G151+G146+G141+G112+G116+G120+G124+G128+G132+G136</f>
        <v>202827</v>
      </c>
      <c r="H111" s="96">
        <f>H155+H151+H146+H141+H112+H116+H120+H124+H128+H132+H136</f>
        <v>202827</v>
      </c>
      <c r="I111" s="96">
        <f t="shared" si="11"/>
        <v>0</v>
      </c>
      <c r="J111" s="53"/>
      <c r="K111" s="46">
        <f>E112+E120+E124+E128+E132+E136+E140+E145+E150</f>
        <v>2080592.4</v>
      </c>
    </row>
    <row r="112" spans="1:11" ht="64.5" hidden="1" customHeight="1" x14ac:dyDescent="0.25">
      <c r="A112" s="9" t="s">
        <v>18</v>
      </c>
      <c r="B112" s="78" t="s">
        <v>126</v>
      </c>
      <c r="C112" s="42" t="s">
        <v>21</v>
      </c>
      <c r="D112" s="53">
        <f>SUM(D114:D115)</f>
        <v>47554.5</v>
      </c>
      <c r="E112" s="53">
        <f>SUM(E114:E115)</f>
        <v>0</v>
      </c>
      <c r="F112" s="54">
        <f t="shared" si="10"/>
        <v>-47554.5</v>
      </c>
      <c r="G112" s="54">
        <f>SUM(G114:G115)</f>
        <v>47555</v>
      </c>
      <c r="H112" s="54">
        <f>SUM(H114:H115)</f>
        <v>47555</v>
      </c>
      <c r="I112" s="53">
        <f t="shared" si="11"/>
        <v>0</v>
      </c>
      <c r="J112" s="14" t="s">
        <v>11</v>
      </c>
    </row>
    <row r="113" spans="1:10" s="91" customFormat="1" ht="18.75" hidden="1" customHeight="1" x14ac:dyDescent="0.25">
      <c r="A113" s="9"/>
      <c r="B113" s="44" t="s">
        <v>7</v>
      </c>
      <c r="C113" s="42"/>
      <c r="D113" s="53"/>
      <c r="E113" s="53"/>
      <c r="F113" s="53">
        <f t="shared" si="10"/>
        <v>0</v>
      </c>
      <c r="G113" s="54"/>
      <c r="H113" s="54"/>
      <c r="I113" s="53">
        <f t="shared" si="11"/>
        <v>0</v>
      </c>
      <c r="J113" s="53"/>
    </row>
    <row r="114" spans="1:10" s="91" customFormat="1" ht="18.75" hidden="1" customHeight="1" x14ac:dyDescent="0.25">
      <c r="A114" s="9"/>
      <c r="B114" s="6" t="s">
        <v>10</v>
      </c>
      <c r="C114" s="42"/>
      <c r="D114" s="53">
        <v>12554.5</v>
      </c>
      <c r="E114" s="53"/>
      <c r="F114" s="53">
        <f t="shared" si="10"/>
        <v>-12554.5</v>
      </c>
      <c r="G114" s="54">
        <v>12555</v>
      </c>
      <c r="H114" s="54">
        <v>12555</v>
      </c>
      <c r="I114" s="53">
        <f t="shared" si="11"/>
        <v>0</v>
      </c>
      <c r="J114" s="53"/>
    </row>
    <row r="115" spans="1:10" s="91" customFormat="1" ht="18.75" hidden="1" customHeight="1" x14ac:dyDescent="0.25">
      <c r="A115" s="9"/>
      <c r="B115" s="44" t="s">
        <v>108</v>
      </c>
      <c r="C115" s="42"/>
      <c r="D115" s="54">
        <v>35000</v>
      </c>
      <c r="E115" s="53"/>
      <c r="F115" s="54">
        <f t="shared" si="10"/>
        <v>-35000</v>
      </c>
      <c r="G115" s="54">
        <v>35000</v>
      </c>
      <c r="H115" s="54">
        <v>35000</v>
      </c>
      <c r="I115" s="54">
        <f t="shared" si="11"/>
        <v>0</v>
      </c>
      <c r="J115" s="53"/>
    </row>
    <row r="116" spans="1:10" ht="52.5" hidden="1" customHeight="1" x14ac:dyDescent="0.25">
      <c r="A116" s="9" t="s">
        <v>22</v>
      </c>
      <c r="B116" s="78" t="s">
        <v>116</v>
      </c>
      <c r="C116" s="42" t="s">
        <v>21</v>
      </c>
      <c r="D116" s="53">
        <f>SUM(D118:D119)</f>
        <v>0</v>
      </c>
      <c r="E116" s="53">
        <f>SUM(E118:E119)</f>
        <v>0</v>
      </c>
      <c r="F116" s="53">
        <f t="shared" si="10"/>
        <v>0</v>
      </c>
      <c r="G116" s="53">
        <f>SUM(G118:G119)</f>
        <v>0</v>
      </c>
      <c r="H116" s="53">
        <f>SUM(H118:H119)</f>
        <v>0</v>
      </c>
      <c r="I116" s="53">
        <f t="shared" si="11"/>
        <v>0</v>
      </c>
      <c r="J116" s="53" t="s">
        <v>43</v>
      </c>
    </row>
    <row r="117" spans="1:10" s="91" customFormat="1" ht="18.75" hidden="1" customHeight="1" x14ac:dyDescent="0.25">
      <c r="A117" s="9"/>
      <c r="B117" s="75" t="s">
        <v>7</v>
      </c>
      <c r="C117" s="42"/>
      <c r="D117" s="53"/>
      <c r="E117" s="53"/>
      <c r="F117" s="53">
        <f t="shared" si="10"/>
        <v>0</v>
      </c>
      <c r="G117" s="53"/>
      <c r="H117" s="53"/>
      <c r="I117" s="53">
        <f t="shared" si="11"/>
        <v>0</v>
      </c>
      <c r="J117" s="53"/>
    </row>
    <row r="118" spans="1:10" s="91" customFormat="1" ht="18.75" hidden="1" customHeight="1" x14ac:dyDescent="0.25">
      <c r="A118" s="9"/>
      <c r="B118" s="74" t="s">
        <v>10</v>
      </c>
      <c r="C118" s="42"/>
      <c r="D118" s="53"/>
      <c r="E118" s="53"/>
      <c r="F118" s="53">
        <f t="shared" si="10"/>
        <v>0</v>
      </c>
      <c r="G118" s="53"/>
      <c r="H118" s="53"/>
      <c r="I118" s="53">
        <f t="shared" si="11"/>
        <v>0</v>
      </c>
      <c r="J118" s="53"/>
    </row>
    <row r="119" spans="1:10" s="91" customFormat="1" ht="18.75" hidden="1" customHeight="1" x14ac:dyDescent="0.25">
      <c r="A119" s="9"/>
      <c r="B119" s="75" t="s">
        <v>108</v>
      </c>
      <c r="C119" s="42"/>
      <c r="D119" s="53"/>
      <c r="E119" s="53"/>
      <c r="F119" s="53">
        <f t="shared" si="10"/>
        <v>0</v>
      </c>
      <c r="G119" s="53"/>
      <c r="H119" s="53"/>
      <c r="I119" s="53">
        <f t="shared" si="11"/>
        <v>0</v>
      </c>
      <c r="J119" s="53"/>
    </row>
    <row r="120" spans="1:10" ht="64.5" hidden="1" customHeight="1" x14ac:dyDescent="0.25">
      <c r="A120" s="9" t="s">
        <v>45</v>
      </c>
      <c r="B120" s="78" t="s">
        <v>127</v>
      </c>
      <c r="C120" s="42" t="s">
        <v>21</v>
      </c>
      <c r="D120" s="53">
        <f>SUM(D122:D123)</f>
        <v>50274.1</v>
      </c>
      <c r="E120" s="53">
        <f>SUM(E122:E123)</f>
        <v>0</v>
      </c>
      <c r="F120" s="53">
        <f t="shared" si="10"/>
        <v>-50274.1</v>
      </c>
      <c r="G120" s="54">
        <f>SUM(G122:G123)</f>
        <v>40761</v>
      </c>
      <c r="H120" s="54">
        <f>SUM(H122:H123)</f>
        <v>40761</v>
      </c>
      <c r="I120" s="53">
        <f t="shared" si="11"/>
        <v>0</v>
      </c>
      <c r="J120" s="14" t="s">
        <v>11</v>
      </c>
    </row>
    <row r="121" spans="1:10" s="91" customFormat="1" ht="18.75" hidden="1" customHeight="1" x14ac:dyDescent="0.25">
      <c r="A121" s="9"/>
      <c r="B121" s="44" t="s">
        <v>7</v>
      </c>
      <c r="C121" s="42"/>
      <c r="D121" s="53"/>
      <c r="E121" s="53"/>
      <c r="F121" s="53">
        <f t="shared" si="10"/>
        <v>0</v>
      </c>
      <c r="G121" s="54"/>
      <c r="H121" s="54"/>
      <c r="I121" s="53">
        <f t="shared" si="11"/>
        <v>0</v>
      </c>
      <c r="J121" s="53"/>
    </row>
    <row r="122" spans="1:10" s="91" customFormat="1" ht="18.75" hidden="1" customHeight="1" x14ac:dyDescent="0.25">
      <c r="A122" s="9"/>
      <c r="B122" s="6" t="s">
        <v>10</v>
      </c>
      <c r="C122" s="42"/>
      <c r="D122" s="53">
        <v>13272.5</v>
      </c>
      <c r="E122" s="53"/>
      <c r="F122" s="53">
        <f t="shared" si="10"/>
        <v>-13272.5</v>
      </c>
      <c r="G122" s="54">
        <v>10761</v>
      </c>
      <c r="H122" s="54">
        <v>10761</v>
      </c>
      <c r="I122" s="53">
        <f t="shared" si="11"/>
        <v>0</v>
      </c>
      <c r="J122" s="53"/>
    </row>
    <row r="123" spans="1:10" s="91" customFormat="1" ht="18.75" hidden="1" customHeight="1" x14ac:dyDescent="0.25">
      <c r="A123" s="9"/>
      <c r="B123" s="44" t="s">
        <v>108</v>
      </c>
      <c r="C123" s="42"/>
      <c r="D123" s="53">
        <v>37001.599999999999</v>
      </c>
      <c r="E123" s="53"/>
      <c r="F123" s="53">
        <f t="shared" si="10"/>
        <v>-37001.599999999999</v>
      </c>
      <c r="G123" s="54">
        <v>30000</v>
      </c>
      <c r="H123" s="54">
        <v>30000</v>
      </c>
      <c r="I123" s="53">
        <f t="shared" si="11"/>
        <v>0</v>
      </c>
      <c r="J123" s="53"/>
    </row>
    <row r="124" spans="1:10" ht="78.75" hidden="1" customHeight="1" x14ac:dyDescent="0.25">
      <c r="A124" s="9" t="s">
        <v>46</v>
      </c>
      <c r="B124" s="78" t="s">
        <v>128</v>
      </c>
      <c r="C124" s="42" t="s">
        <v>21</v>
      </c>
      <c r="D124" s="54">
        <f>SUM(D126:D127)</f>
        <v>40761</v>
      </c>
      <c r="E124" s="53">
        <f>SUM(E126:E127)</f>
        <v>0</v>
      </c>
      <c r="F124" s="54">
        <f t="shared" si="10"/>
        <v>-40761</v>
      </c>
      <c r="G124" s="54">
        <f>SUM(G126:G127)</f>
        <v>40761</v>
      </c>
      <c r="H124" s="54">
        <f>SUM(H126:H127)</f>
        <v>40761</v>
      </c>
      <c r="I124" s="54">
        <f t="shared" si="11"/>
        <v>0</v>
      </c>
      <c r="J124" s="14" t="s">
        <v>11</v>
      </c>
    </row>
    <row r="125" spans="1:10" s="91" customFormat="1" ht="18.75" hidden="1" customHeight="1" x14ac:dyDescent="0.25">
      <c r="A125" s="9"/>
      <c r="B125" s="44" t="s">
        <v>7</v>
      </c>
      <c r="C125" s="42"/>
      <c r="D125" s="53"/>
      <c r="E125" s="53"/>
      <c r="F125" s="53">
        <f t="shared" si="10"/>
        <v>0</v>
      </c>
      <c r="G125" s="54"/>
      <c r="H125" s="54"/>
      <c r="I125" s="53">
        <f t="shared" si="11"/>
        <v>0</v>
      </c>
      <c r="J125" s="53"/>
    </row>
    <row r="126" spans="1:10" s="91" customFormat="1" ht="18.75" hidden="1" customHeight="1" x14ac:dyDescent="0.25">
      <c r="A126" s="9"/>
      <c r="B126" s="6" t="s">
        <v>10</v>
      </c>
      <c r="C126" s="42"/>
      <c r="D126" s="54">
        <v>10761</v>
      </c>
      <c r="E126" s="53"/>
      <c r="F126" s="54">
        <f t="shared" si="10"/>
        <v>-10761</v>
      </c>
      <c r="G126" s="54">
        <v>10761</v>
      </c>
      <c r="H126" s="54">
        <v>10761</v>
      </c>
      <c r="I126" s="54">
        <f t="shared" si="11"/>
        <v>0</v>
      </c>
      <c r="J126" s="53"/>
    </row>
    <row r="127" spans="1:10" s="91" customFormat="1" ht="18.75" hidden="1" customHeight="1" x14ac:dyDescent="0.25">
      <c r="A127" s="9"/>
      <c r="B127" s="44" t="s">
        <v>108</v>
      </c>
      <c r="C127" s="42"/>
      <c r="D127" s="54">
        <v>30000</v>
      </c>
      <c r="E127" s="53"/>
      <c r="F127" s="54">
        <f t="shared" si="10"/>
        <v>-30000</v>
      </c>
      <c r="G127" s="54">
        <v>30000</v>
      </c>
      <c r="H127" s="54">
        <v>30000</v>
      </c>
      <c r="I127" s="54">
        <f t="shared" si="11"/>
        <v>0</v>
      </c>
      <c r="J127" s="53"/>
    </row>
    <row r="128" spans="1:10" ht="68.25" hidden="1" customHeight="1" x14ac:dyDescent="0.25">
      <c r="A128" s="9" t="s">
        <v>22</v>
      </c>
      <c r="B128" s="78" t="s">
        <v>129</v>
      </c>
      <c r="C128" s="42" t="s">
        <v>21</v>
      </c>
      <c r="D128" s="54">
        <f>SUM(D130:D131)</f>
        <v>8750</v>
      </c>
      <c r="E128" s="53">
        <f>SUM(E130:E131)</f>
        <v>0</v>
      </c>
      <c r="F128" s="54">
        <f t="shared" si="10"/>
        <v>-8750</v>
      </c>
      <c r="G128" s="54">
        <f>SUM(G130:G131)</f>
        <v>8750</v>
      </c>
      <c r="H128" s="54">
        <f>SUM(H130:H131)</f>
        <v>8750</v>
      </c>
      <c r="I128" s="54">
        <f t="shared" si="11"/>
        <v>0</v>
      </c>
      <c r="J128" s="14" t="s">
        <v>11</v>
      </c>
    </row>
    <row r="129" spans="1:10" s="91" customFormat="1" ht="18.75" hidden="1" customHeight="1" x14ac:dyDescent="0.25">
      <c r="A129" s="9"/>
      <c r="B129" s="44" t="s">
        <v>7</v>
      </c>
      <c r="C129" s="42"/>
      <c r="D129" s="54"/>
      <c r="E129" s="53"/>
      <c r="F129" s="54">
        <f t="shared" si="10"/>
        <v>0</v>
      </c>
      <c r="G129" s="54"/>
      <c r="H129" s="54"/>
      <c r="I129" s="54">
        <f t="shared" si="11"/>
        <v>0</v>
      </c>
      <c r="J129" s="53"/>
    </row>
    <row r="130" spans="1:10" s="91" customFormat="1" ht="18.75" hidden="1" customHeight="1" x14ac:dyDescent="0.25">
      <c r="A130" s="9"/>
      <c r="B130" s="6" t="s">
        <v>10</v>
      </c>
      <c r="C130" s="42"/>
      <c r="D130" s="54">
        <v>2310</v>
      </c>
      <c r="E130" s="53"/>
      <c r="F130" s="54">
        <f t="shared" si="10"/>
        <v>-2310</v>
      </c>
      <c r="G130" s="54">
        <v>2310</v>
      </c>
      <c r="H130" s="54">
        <v>2310</v>
      </c>
      <c r="I130" s="54">
        <f t="shared" si="11"/>
        <v>0</v>
      </c>
      <c r="J130" s="53"/>
    </row>
    <row r="131" spans="1:10" s="91" customFormat="1" ht="18.75" hidden="1" customHeight="1" x14ac:dyDescent="0.25">
      <c r="A131" s="9"/>
      <c r="B131" s="44" t="s">
        <v>108</v>
      </c>
      <c r="C131" s="42"/>
      <c r="D131" s="54">
        <v>6440</v>
      </c>
      <c r="E131" s="53"/>
      <c r="F131" s="54">
        <f t="shared" si="10"/>
        <v>-6440</v>
      </c>
      <c r="G131" s="54">
        <v>6440</v>
      </c>
      <c r="H131" s="54">
        <v>6440</v>
      </c>
      <c r="I131" s="54">
        <f t="shared" si="11"/>
        <v>0</v>
      </c>
      <c r="J131" s="53"/>
    </row>
    <row r="132" spans="1:10" ht="65.25" hidden="1" customHeight="1" x14ac:dyDescent="0.25">
      <c r="A132" s="9" t="s">
        <v>23</v>
      </c>
      <c r="B132" s="78" t="s">
        <v>130</v>
      </c>
      <c r="C132" s="42" t="s">
        <v>21</v>
      </c>
      <c r="D132" s="54">
        <f>SUM(D134:D135)</f>
        <v>12500</v>
      </c>
      <c r="E132" s="53">
        <f>SUM(E134:E135)</f>
        <v>0</v>
      </c>
      <c r="F132" s="54">
        <f t="shared" si="10"/>
        <v>-12500</v>
      </c>
      <c r="G132" s="54">
        <f>SUM(G134:G135)</f>
        <v>12500</v>
      </c>
      <c r="H132" s="54">
        <f>SUM(H134:H135)</f>
        <v>12500</v>
      </c>
      <c r="I132" s="54">
        <f t="shared" si="11"/>
        <v>0</v>
      </c>
      <c r="J132" s="14" t="s">
        <v>11</v>
      </c>
    </row>
    <row r="133" spans="1:10" s="91" customFormat="1" ht="18.75" hidden="1" customHeight="1" x14ac:dyDescent="0.25">
      <c r="A133" s="9"/>
      <c r="B133" s="44" t="s">
        <v>7</v>
      </c>
      <c r="C133" s="42"/>
      <c r="D133" s="53"/>
      <c r="E133" s="53"/>
      <c r="F133" s="53">
        <f t="shared" si="10"/>
        <v>0</v>
      </c>
      <c r="G133" s="53"/>
      <c r="H133" s="53"/>
      <c r="I133" s="53">
        <f t="shared" si="11"/>
        <v>0</v>
      </c>
      <c r="J133" s="53"/>
    </row>
    <row r="134" spans="1:10" s="91" customFormat="1" ht="18.75" hidden="1" customHeight="1" x14ac:dyDescent="0.25">
      <c r="A134" s="9"/>
      <c r="B134" s="6" t="s">
        <v>10</v>
      </c>
      <c r="C134" s="42"/>
      <c r="D134" s="54">
        <v>3300</v>
      </c>
      <c r="E134" s="53"/>
      <c r="F134" s="54">
        <f t="shared" si="10"/>
        <v>-3300</v>
      </c>
      <c r="G134" s="54">
        <v>3300</v>
      </c>
      <c r="H134" s="54">
        <v>3300</v>
      </c>
      <c r="I134" s="54">
        <f t="shared" si="11"/>
        <v>0</v>
      </c>
      <c r="J134" s="53"/>
    </row>
    <row r="135" spans="1:10" s="91" customFormat="1" ht="18.75" hidden="1" customHeight="1" x14ac:dyDescent="0.25">
      <c r="A135" s="9"/>
      <c r="B135" s="44" t="s">
        <v>108</v>
      </c>
      <c r="C135" s="42"/>
      <c r="D135" s="54">
        <v>9200</v>
      </c>
      <c r="E135" s="53"/>
      <c r="F135" s="54">
        <f t="shared" si="10"/>
        <v>-9200</v>
      </c>
      <c r="G135" s="54">
        <v>9200</v>
      </c>
      <c r="H135" s="54">
        <v>9200</v>
      </c>
      <c r="I135" s="54">
        <f t="shared" si="11"/>
        <v>0</v>
      </c>
      <c r="J135" s="53"/>
    </row>
    <row r="136" spans="1:10" ht="60.75" hidden="1" customHeight="1" x14ac:dyDescent="0.25">
      <c r="A136" s="9" t="s">
        <v>24</v>
      </c>
      <c r="B136" s="78" t="s">
        <v>131</v>
      </c>
      <c r="C136" s="42" t="s">
        <v>21</v>
      </c>
      <c r="D136" s="54">
        <f>SUM(D138:D139)</f>
        <v>52500</v>
      </c>
      <c r="E136" s="53">
        <f>SUM(E138:E139)</f>
        <v>0</v>
      </c>
      <c r="F136" s="54">
        <f t="shared" si="10"/>
        <v>-52500</v>
      </c>
      <c r="G136" s="54">
        <f>SUM(G138:G139)</f>
        <v>52500</v>
      </c>
      <c r="H136" s="54">
        <f>SUM(H138:H139)</f>
        <v>52500</v>
      </c>
      <c r="I136" s="54">
        <f t="shared" si="11"/>
        <v>0</v>
      </c>
      <c r="J136" s="14" t="s">
        <v>11</v>
      </c>
    </row>
    <row r="137" spans="1:10" s="91" customFormat="1" ht="18.75" hidden="1" customHeight="1" x14ac:dyDescent="0.25">
      <c r="A137" s="9"/>
      <c r="B137" s="44" t="s">
        <v>7</v>
      </c>
      <c r="C137" s="42"/>
      <c r="D137" s="54"/>
      <c r="E137" s="53"/>
      <c r="F137" s="54">
        <f t="shared" si="10"/>
        <v>0</v>
      </c>
      <c r="G137" s="54"/>
      <c r="H137" s="54"/>
      <c r="I137" s="54">
        <f t="shared" si="11"/>
        <v>0</v>
      </c>
      <c r="J137" s="53"/>
    </row>
    <row r="138" spans="1:10" s="91" customFormat="1" ht="18.75" hidden="1" customHeight="1" x14ac:dyDescent="0.25">
      <c r="A138" s="9"/>
      <c r="B138" s="6" t="s">
        <v>10</v>
      </c>
      <c r="C138" s="42"/>
      <c r="D138" s="54">
        <v>13860</v>
      </c>
      <c r="E138" s="53"/>
      <c r="F138" s="54">
        <f t="shared" si="10"/>
        <v>-13860</v>
      </c>
      <c r="G138" s="54">
        <v>13860</v>
      </c>
      <c r="H138" s="54">
        <v>13860</v>
      </c>
      <c r="I138" s="54">
        <f t="shared" si="11"/>
        <v>0</v>
      </c>
      <c r="J138" s="53"/>
    </row>
    <row r="139" spans="1:10" s="91" customFormat="1" ht="18.75" hidden="1" customHeight="1" x14ac:dyDescent="0.25">
      <c r="A139" s="9"/>
      <c r="B139" s="44" t="s">
        <v>108</v>
      </c>
      <c r="C139" s="42"/>
      <c r="D139" s="54">
        <v>38640</v>
      </c>
      <c r="E139" s="53"/>
      <c r="F139" s="54">
        <f t="shared" si="10"/>
        <v>-38640</v>
      </c>
      <c r="G139" s="54">
        <v>38640</v>
      </c>
      <c r="H139" s="54">
        <v>38640</v>
      </c>
      <c r="I139" s="54">
        <f t="shared" si="11"/>
        <v>0</v>
      </c>
      <c r="J139" s="53"/>
    </row>
    <row r="140" spans="1:10" s="91" customFormat="1" ht="99" x14ac:dyDescent="0.25">
      <c r="A140" s="59"/>
      <c r="B140" s="19" t="s">
        <v>132</v>
      </c>
      <c r="C140" s="45" t="s">
        <v>21</v>
      </c>
      <c r="D140" s="94">
        <f t="shared" ref="D140:E140" si="15">D141</f>
        <v>1161540.5</v>
      </c>
      <c r="E140" s="103">
        <f t="shared" si="15"/>
        <v>1161540.5</v>
      </c>
      <c r="F140" s="94">
        <f t="shared" si="10"/>
        <v>0</v>
      </c>
      <c r="G140" s="94">
        <f t="shared" ref="G140:H140" si="16">G141</f>
        <v>0</v>
      </c>
      <c r="H140" s="94">
        <f t="shared" si="16"/>
        <v>0</v>
      </c>
      <c r="I140" s="94">
        <f t="shared" si="11"/>
        <v>0</v>
      </c>
      <c r="J140" s="53"/>
    </row>
    <row r="141" spans="1:10" ht="56.25" customHeight="1" x14ac:dyDescent="0.25">
      <c r="A141" s="9" t="s">
        <v>18</v>
      </c>
      <c r="B141" s="78" t="s">
        <v>111</v>
      </c>
      <c r="C141" s="42" t="s">
        <v>21</v>
      </c>
      <c r="D141" s="53">
        <f>SUM(D143:D144)</f>
        <v>1161540.5</v>
      </c>
      <c r="E141" s="53">
        <f>SUM(E143:E144)</f>
        <v>1161540.5</v>
      </c>
      <c r="F141" s="53">
        <f t="shared" si="10"/>
        <v>0</v>
      </c>
      <c r="G141" s="53">
        <f>SUM(G143:G144)</f>
        <v>0</v>
      </c>
      <c r="H141" s="53">
        <f>SUM(H143:H144)</f>
        <v>0</v>
      </c>
      <c r="I141" s="53">
        <f t="shared" si="11"/>
        <v>0</v>
      </c>
      <c r="J141" s="53" t="s">
        <v>43</v>
      </c>
    </row>
    <row r="142" spans="1:10" s="91" customFormat="1" ht="18.75" customHeight="1" x14ac:dyDescent="0.25">
      <c r="A142" s="9"/>
      <c r="B142" s="44" t="s">
        <v>7</v>
      </c>
      <c r="C142" s="42"/>
      <c r="D142" s="53"/>
      <c r="E142" s="53"/>
      <c r="F142" s="53">
        <f t="shared" si="10"/>
        <v>0</v>
      </c>
      <c r="G142" s="53"/>
      <c r="H142" s="53"/>
      <c r="I142" s="53">
        <f t="shared" si="11"/>
        <v>0</v>
      </c>
      <c r="J142" s="53"/>
    </row>
    <row r="143" spans="1:10" s="91" customFormat="1" ht="18.75" customHeight="1" x14ac:dyDescent="0.25">
      <c r="A143" s="9"/>
      <c r="B143" s="6" t="s">
        <v>10</v>
      </c>
      <c r="C143" s="42"/>
      <c r="D143" s="54">
        <f>1017+145</f>
        <v>1162</v>
      </c>
      <c r="E143" s="54">
        <f>1017+145</f>
        <v>1162</v>
      </c>
      <c r="F143" s="54">
        <f t="shared" si="10"/>
        <v>0</v>
      </c>
      <c r="G143" s="53"/>
      <c r="H143" s="53"/>
      <c r="I143" s="54">
        <f t="shared" si="11"/>
        <v>0</v>
      </c>
      <c r="J143" s="53"/>
    </row>
    <row r="144" spans="1:10" s="91" customFormat="1" ht="18.75" customHeight="1" x14ac:dyDescent="0.25">
      <c r="A144" s="9"/>
      <c r="B144" s="44" t="s">
        <v>108</v>
      </c>
      <c r="C144" s="42"/>
      <c r="D144" s="53">
        <f>1015378.5+145000</f>
        <v>1160378.5</v>
      </c>
      <c r="E144" s="53">
        <f>1015378.5+145000</f>
        <v>1160378.5</v>
      </c>
      <c r="F144" s="53">
        <f t="shared" si="10"/>
        <v>0</v>
      </c>
      <c r="G144" s="53"/>
      <c r="H144" s="53"/>
      <c r="I144" s="53">
        <f t="shared" si="11"/>
        <v>0</v>
      </c>
      <c r="J144" s="53"/>
    </row>
    <row r="145" spans="1:10" s="91" customFormat="1" ht="105" customHeight="1" x14ac:dyDescent="0.25">
      <c r="A145" s="9"/>
      <c r="B145" s="19" t="s">
        <v>139</v>
      </c>
      <c r="C145" s="42"/>
      <c r="D145" s="94">
        <f t="shared" ref="D145:E145" si="17">D146</f>
        <v>694641.9</v>
      </c>
      <c r="E145" s="94">
        <f t="shared" si="17"/>
        <v>694641.9</v>
      </c>
      <c r="F145" s="94">
        <f t="shared" si="10"/>
        <v>0</v>
      </c>
      <c r="G145" s="94">
        <f t="shared" ref="G145:H145" si="18">G146</f>
        <v>0</v>
      </c>
      <c r="H145" s="94">
        <f t="shared" si="18"/>
        <v>0</v>
      </c>
      <c r="I145" s="94">
        <f t="shared" si="11"/>
        <v>0</v>
      </c>
      <c r="J145" s="53"/>
    </row>
    <row r="146" spans="1:10" ht="65.25" customHeight="1" x14ac:dyDescent="0.25">
      <c r="A146" s="9" t="s">
        <v>45</v>
      </c>
      <c r="B146" s="78" t="s">
        <v>110</v>
      </c>
      <c r="C146" s="42" t="s">
        <v>21</v>
      </c>
      <c r="D146" s="53">
        <f>SUM(D148:D149)</f>
        <v>694641.9</v>
      </c>
      <c r="E146" s="53">
        <f>SUM(E148:E149)</f>
        <v>694641.9</v>
      </c>
      <c r="F146" s="53">
        <f t="shared" si="10"/>
        <v>0</v>
      </c>
      <c r="G146" s="53">
        <f>SUM(G148:G149)</f>
        <v>0</v>
      </c>
      <c r="H146" s="53">
        <f>SUM(H148:H149)</f>
        <v>0</v>
      </c>
      <c r="I146" s="53">
        <f t="shared" si="11"/>
        <v>0</v>
      </c>
      <c r="J146" s="14" t="s">
        <v>11</v>
      </c>
    </row>
    <row r="147" spans="1:10" s="91" customFormat="1" ht="18.75" customHeight="1" x14ac:dyDescent="0.25">
      <c r="A147" s="9"/>
      <c r="B147" s="44" t="s">
        <v>7</v>
      </c>
      <c r="C147" s="42"/>
      <c r="D147" s="53"/>
      <c r="E147" s="53"/>
      <c r="F147" s="53">
        <f t="shared" si="10"/>
        <v>0</v>
      </c>
      <c r="G147" s="53"/>
      <c r="H147" s="53"/>
      <c r="I147" s="53">
        <f t="shared" si="11"/>
        <v>0</v>
      </c>
      <c r="J147" s="53"/>
    </row>
    <row r="148" spans="1:10" s="91" customFormat="1" ht="18.75" customHeight="1" x14ac:dyDescent="0.25">
      <c r="A148" s="9"/>
      <c r="B148" s="6" t="s">
        <v>10</v>
      </c>
      <c r="C148" s="42"/>
      <c r="D148" s="54">
        <v>695</v>
      </c>
      <c r="E148" s="54">
        <v>695</v>
      </c>
      <c r="F148" s="54">
        <f t="shared" si="10"/>
        <v>0</v>
      </c>
      <c r="G148" s="53"/>
      <c r="H148" s="53"/>
      <c r="I148" s="54">
        <f t="shared" si="11"/>
        <v>0</v>
      </c>
      <c r="J148" s="53"/>
    </row>
    <row r="149" spans="1:10" s="91" customFormat="1" ht="18.75" customHeight="1" x14ac:dyDescent="0.25">
      <c r="A149" s="9"/>
      <c r="B149" s="44" t="s">
        <v>108</v>
      </c>
      <c r="C149" s="42"/>
      <c r="D149" s="53">
        <v>693946.9</v>
      </c>
      <c r="E149" s="53">
        <v>693946.9</v>
      </c>
      <c r="F149" s="53">
        <f t="shared" si="10"/>
        <v>0</v>
      </c>
      <c r="G149" s="53"/>
      <c r="H149" s="53"/>
      <c r="I149" s="53">
        <f t="shared" si="11"/>
        <v>0</v>
      </c>
      <c r="J149" s="53"/>
    </row>
    <row r="150" spans="1:10" s="91" customFormat="1" ht="87" customHeight="1" x14ac:dyDescent="0.25">
      <c r="A150" s="9"/>
      <c r="B150" s="19" t="s">
        <v>133</v>
      </c>
      <c r="C150" s="45" t="s">
        <v>21</v>
      </c>
      <c r="D150" s="96">
        <f t="shared" ref="D150:E150" si="19">D151+D155</f>
        <v>224410</v>
      </c>
      <c r="E150" s="96">
        <f t="shared" si="19"/>
        <v>224410</v>
      </c>
      <c r="F150" s="96">
        <f t="shared" ref="F150:F210" si="20">E150-D150</f>
        <v>0</v>
      </c>
      <c r="G150" s="94">
        <f t="shared" ref="G150:H150" si="21">G151+G155</f>
        <v>0</v>
      </c>
      <c r="H150" s="94">
        <f t="shared" si="21"/>
        <v>0</v>
      </c>
      <c r="I150" s="96">
        <f t="shared" ref="I150:I210" si="22">H150-G150</f>
        <v>0</v>
      </c>
      <c r="J150" s="53"/>
    </row>
    <row r="151" spans="1:10" ht="67.5" customHeight="1" x14ac:dyDescent="0.25">
      <c r="A151" s="9" t="s">
        <v>46</v>
      </c>
      <c r="B151" s="78" t="s">
        <v>156</v>
      </c>
      <c r="C151" s="42" t="s">
        <v>21</v>
      </c>
      <c r="D151" s="54">
        <f>SUM(D153:D154)</f>
        <v>37478</v>
      </c>
      <c r="E151" s="54">
        <f>SUM(E153:E154)</f>
        <v>37478</v>
      </c>
      <c r="F151" s="54">
        <f t="shared" si="20"/>
        <v>0</v>
      </c>
      <c r="G151" s="53">
        <f>SUM(G153:G154)</f>
        <v>0</v>
      </c>
      <c r="H151" s="53">
        <f>SUM(H153:H154)</f>
        <v>0</v>
      </c>
      <c r="I151" s="54">
        <f t="shared" si="22"/>
        <v>0</v>
      </c>
      <c r="J151" s="14" t="s">
        <v>11</v>
      </c>
    </row>
    <row r="152" spans="1:10" s="91" customFormat="1" ht="18.75" customHeight="1" x14ac:dyDescent="0.25">
      <c r="A152" s="9"/>
      <c r="B152" s="44" t="s">
        <v>7</v>
      </c>
      <c r="C152" s="42"/>
      <c r="D152" s="54"/>
      <c r="E152" s="54"/>
      <c r="F152" s="54">
        <f t="shared" si="20"/>
        <v>0</v>
      </c>
      <c r="G152" s="53"/>
      <c r="H152" s="53"/>
      <c r="I152" s="54">
        <f t="shared" si="22"/>
        <v>0</v>
      </c>
      <c r="J152" s="53"/>
    </row>
    <row r="153" spans="1:10" s="91" customFormat="1" ht="18.75" customHeight="1" x14ac:dyDescent="0.25">
      <c r="A153" s="9"/>
      <c r="B153" s="6" t="s">
        <v>10</v>
      </c>
      <c r="C153" s="42"/>
      <c r="D153" s="54">
        <v>38</v>
      </c>
      <c r="E153" s="54">
        <v>38</v>
      </c>
      <c r="F153" s="54">
        <f t="shared" si="20"/>
        <v>0</v>
      </c>
      <c r="G153" s="53"/>
      <c r="H153" s="53"/>
      <c r="I153" s="54">
        <f t="shared" si="22"/>
        <v>0</v>
      </c>
      <c r="J153" s="53"/>
    </row>
    <row r="154" spans="1:10" s="91" customFormat="1" ht="18.75" customHeight="1" x14ac:dyDescent="0.25">
      <c r="A154" s="9"/>
      <c r="B154" s="44" t="s">
        <v>108</v>
      </c>
      <c r="C154" s="42"/>
      <c r="D154" s="54">
        <v>37440</v>
      </c>
      <c r="E154" s="54">
        <v>37440</v>
      </c>
      <c r="F154" s="54">
        <f t="shared" si="20"/>
        <v>0</v>
      </c>
      <c r="G154" s="53"/>
      <c r="H154" s="53"/>
      <c r="I154" s="54">
        <f t="shared" si="22"/>
        <v>0</v>
      </c>
      <c r="J154" s="53"/>
    </row>
    <row r="155" spans="1:10" ht="92.25" customHeight="1" x14ac:dyDescent="0.25">
      <c r="A155" s="9" t="s">
        <v>22</v>
      </c>
      <c r="B155" s="78" t="s">
        <v>157</v>
      </c>
      <c r="C155" s="42" t="s">
        <v>21</v>
      </c>
      <c r="D155" s="54">
        <f>SUM(D157:D158)</f>
        <v>186932</v>
      </c>
      <c r="E155" s="54">
        <f>SUM(E157:E158)</f>
        <v>186932</v>
      </c>
      <c r="F155" s="54">
        <f t="shared" si="20"/>
        <v>0</v>
      </c>
      <c r="G155" s="53"/>
      <c r="H155" s="53"/>
      <c r="I155" s="54">
        <f t="shared" si="22"/>
        <v>0</v>
      </c>
      <c r="J155" s="14" t="s">
        <v>11</v>
      </c>
    </row>
    <row r="156" spans="1:10" s="91" customFormat="1" ht="18.75" customHeight="1" x14ac:dyDescent="0.25">
      <c r="A156" s="9"/>
      <c r="B156" s="44" t="s">
        <v>7</v>
      </c>
      <c r="C156" s="42"/>
      <c r="D156" s="54"/>
      <c r="E156" s="54"/>
      <c r="F156" s="54">
        <f t="shared" si="20"/>
        <v>0</v>
      </c>
      <c r="G156" s="53"/>
      <c r="H156" s="53"/>
      <c r="I156" s="54">
        <f t="shared" si="22"/>
        <v>0</v>
      </c>
      <c r="J156" s="53"/>
    </row>
    <row r="157" spans="1:10" s="91" customFormat="1" ht="18.75" customHeight="1" x14ac:dyDescent="0.25">
      <c r="A157" s="9"/>
      <c r="B157" s="6" t="s">
        <v>10</v>
      </c>
      <c r="C157" s="42"/>
      <c r="D157" s="54">
        <v>187</v>
      </c>
      <c r="E157" s="54">
        <v>187</v>
      </c>
      <c r="F157" s="54">
        <f t="shared" si="20"/>
        <v>0</v>
      </c>
      <c r="G157" s="53"/>
      <c r="H157" s="53"/>
      <c r="I157" s="54">
        <f t="shared" si="22"/>
        <v>0</v>
      </c>
      <c r="J157" s="53"/>
    </row>
    <row r="158" spans="1:10" s="91" customFormat="1" ht="18.75" customHeight="1" x14ac:dyDescent="0.25">
      <c r="A158" s="9"/>
      <c r="B158" s="44" t="s">
        <v>108</v>
      </c>
      <c r="C158" s="42"/>
      <c r="D158" s="54">
        <v>186745</v>
      </c>
      <c r="E158" s="54">
        <v>186745</v>
      </c>
      <c r="F158" s="54">
        <f t="shared" si="20"/>
        <v>0</v>
      </c>
      <c r="G158" s="53"/>
      <c r="H158" s="53"/>
      <c r="I158" s="54">
        <f t="shared" si="22"/>
        <v>0</v>
      </c>
      <c r="J158" s="53"/>
    </row>
    <row r="159" spans="1:10" s="91" customFormat="1" ht="52.5" hidden="1" customHeight="1" x14ac:dyDescent="0.25">
      <c r="A159" s="9"/>
      <c r="B159" s="19" t="s">
        <v>14</v>
      </c>
      <c r="C159" s="45" t="s">
        <v>21</v>
      </c>
      <c r="D159" s="94">
        <f t="shared" ref="D159:H159" si="23">D160</f>
        <v>0</v>
      </c>
      <c r="E159" s="94">
        <f t="shared" si="23"/>
        <v>0</v>
      </c>
      <c r="F159" s="94">
        <f t="shared" si="20"/>
        <v>0</v>
      </c>
      <c r="G159" s="94">
        <f t="shared" si="23"/>
        <v>0</v>
      </c>
      <c r="H159" s="94">
        <f t="shared" si="23"/>
        <v>0</v>
      </c>
      <c r="I159" s="94">
        <f t="shared" si="22"/>
        <v>0</v>
      </c>
      <c r="J159" s="53"/>
    </row>
    <row r="160" spans="1:10" ht="80.25" hidden="1" customHeight="1" x14ac:dyDescent="0.25">
      <c r="A160" s="42" t="s">
        <v>23</v>
      </c>
      <c r="B160" s="70" t="s">
        <v>115</v>
      </c>
      <c r="C160" s="42" t="s">
        <v>21</v>
      </c>
      <c r="D160" s="53">
        <f>SUM(D162:D163)</f>
        <v>0</v>
      </c>
      <c r="E160" s="53">
        <f>SUM(E162:E163)</f>
        <v>0</v>
      </c>
      <c r="F160" s="53">
        <f t="shared" si="20"/>
        <v>0</v>
      </c>
      <c r="G160" s="53">
        <f>SUM(G162:G163)</f>
        <v>0</v>
      </c>
      <c r="H160" s="53">
        <f>SUM(H162:H163)</f>
        <v>0</v>
      </c>
      <c r="I160" s="53">
        <f t="shared" si="22"/>
        <v>0</v>
      </c>
      <c r="J160" s="53" t="s">
        <v>43</v>
      </c>
    </row>
    <row r="161" spans="1:15" ht="18.75" hidden="1" customHeight="1" x14ac:dyDescent="0.25">
      <c r="A161" s="45"/>
      <c r="B161" s="75" t="s">
        <v>7</v>
      </c>
      <c r="C161" s="42"/>
      <c r="D161" s="53"/>
      <c r="E161" s="53"/>
      <c r="F161" s="53">
        <f t="shared" si="20"/>
        <v>0</v>
      </c>
      <c r="G161" s="53"/>
      <c r="H161" s="53"/>
      <c r="I161" s="53">
        <f t="shared" si="22"/>
        <v>0</v>
      </c>
      <c r="J161" s="51"/>
    </row>
    <row r="162" spans="1:15" ht="18.75" hidden="1" customHeight="1" x14ac:dyDescent="0.25">
      <c r="A162" s="45"/>
      <c r="B162" s="74" t="s">
        <v>10</v>
      </c>
      <c r="C162" s="42"/>
      <c r="D162" s="53"/>
      <c r="E162" s="53"/>
      <c r="F162" s="53">
        <f t="shared" si="20"/>
        <v>0</v>
      </c>
      <c r="G162" s="53"/>
      <c r="H162" s="53"/>
      <c r="I162" s="53">
        <f t="shared" si="22"/>
        <v>0</v>
      </c>
      <c r="J162" s="53"/>
    </row>
    <row r="163" spans="1:15" ht="18.75" hidden="1" customHeight="1" x14ac:dyDescent="0.25">
      <c r="A163" s="45"/>
      <c r="B163" s="75" t="s">
        <v>108</v>
      </c>
      <c r="C163" s="42"/>
      <c r="D163" s="53"/>
      <c r="E163" s="53"/>
      <c r="F163" s="53">
        <f t="shared" si="20"/>
        <v>0</v>
      </c>
      <c r="G163" s="53"/>
      <c r="H163" s="53"/>
      <c r="I163" s="53">
        <f t="shared" si="22"/>
        <v>0</v>
      </c>
      <c r="J163" s="53"/>
    </row>
    <row r="164" spans="1:15" s="91" customFormat="1" ht="35.25" customHeight="1" x14ac:dyDescent="0.25">
      <c r="A164" s="17" t="s">
        <v>83</v>
      </c>
      <c r="B164" s="7" t="s">
        <v>33</v>
      </c>
      <c r="C164" s="8" t="s">
        <v>34</v>
      </c>
      <c r="D164" s="96" t="e">
        <f>D170</f>
        <v>#REF!</v>
      </c>
      <c r="E164" s="94">
        <f>E170</f>
        <v>3663908.6999999997</v>
      </c>
      <c r="F164" s="94" t="e">
        <f t="shared" si="20"/>
        <v>#REF!</v>
      </c>
      <c r="G164" s="94" t="e">
        <f>G170</f>
        <v>#REF!</v>
      </c>
      <c r="H164" s="94" t="e">
        <f>H170</f>
        <v>#REF!</v>
      </c>
      <c r="I164" s="96" t="e">
        <f t="shared" si="22"/>
        <v>#REF!</v>
      </c>
      <c r="J164" s="53"/>
    </row>
    <row r="165" spans="1:15" s="91" customFormat="1" ht="18.75" customHeight="1" x14ac:dyDescent="0.25">
      <c r="A165" s="9"/>
      <c r="B165" s="44" t="s">
        <v>7</v>
      </c>
      <c r="C165" s="42"/>
      <c r="D165" s="54"/>
      <c r="E165" s="53"/>
      <c r="F165" s="53">
        <f t="shared" si="20"/>
        <v>0</v>
      </c>
      <c r="G165" s="53"/>
      <c r="H165" s="53"/>
      <c r="I165" s="54">
        <f t="shared" si="22"/>
        <v>0</v>
      </c>
      <c r="J165" s="53"/>
    </row>
    <row r="166" spans="1:15" s="91" customFormat="1" ht="18.75" customHeight="1" x14ac:dyDescent="0.25">
      <c r="A166" s="9"/>
      <c r="B166" s="6" t="s">
        <v>10</v>
      </c>
      <c r="C166" s="42"/>
      <c r="D166" s="54">
        <f>D179+D226+D231+D238+D243+D281+D175+D269+D248+D259+D253+D265</f>
        <v>695863.3</v>
      </c>
      <c r="E166" s="54">
        <f>E179+E226+E231+E238+E243+E281+E175+E269+E248+E259+E253+E265+E277</f>
        <v>749159</v>
      </c>
      <c r="F166" s="53">
        <f t="shared" si="20"/>
        <v>53295.699999999953</v>
      </c>
      <c r="G166" s="53">
        <f>G179+G226+G231+G238+G243+G281+G175+G269+G248+G259+G253+G265+G273</f>
        <v>457441.1</v>
      </c>
      <c r="H166" s="53">
        <f>H179+H226+H231+H238+H243+H281+H175+H269+H248+H259+H253+H265+H273</f>
        <v>457441.1</v>
      </c>
      <c r="I166" s="54">
        <f t="shared" si="22"/>
        <v>0</v>
      </c>
      <c r="J166" s="53"/>
      <c r="K166" s="46">
        <f>H166-H281</f>
        <v>457441.1</v>
      </c>
    </row>
    <row r="167" spans="1:15" s="91" customFormat="1" ht="18.75" customHeight="1" x14ac:dyDescent="0.25">
      <c r="A167" s="9"/>
      <c r="B167" s="44" t="s">
        <v>108</v>
      </c>
      <c r="C167" s="42"/>
      <c r="D167" s="53">
        <f>D180+D227+D232+D239+D244+D282+D176+D270+D249+D260+D254+D266</f>
        <v>1939901.1999999997</v>
      </c>
      <c r="E167" s="53">
        <f>E180+E227+E232+E239+E244+E282+E176+E270+E249+E260+E254+E266</f>
        <v>2088529.2999999998</v>
      </c>
      <c r="F167" s="53">
        <f t="shared" si="20"/>
        <v>148628.10000000009</v>
      </c>
      <c r="G167" s="53">
        <f>G180+G227+G232+G239+G244+G282+G176+G270+G249+G260+G254+G266+G274</f>
        <v>1275290.3999999999</v>
      </c>
      <c r="H167" s="53">
        <f>H180+H227+H232+H239+H244+H282+H176+H270+H249+H260+H254+H266+H274</f>
        <v>1275290.3999999999</v>
      </c>
      <c r="I167" s="53">
        <f t="shared" si="22"/>
        <v>0</v>
      </c>
      <c r="J167" s="53"/>
    </row>
    <row r="168" spans="1:15" s="91" customFormat="1" ht="18.75" customHeight="1" x14ac:dyDescent="0.25">
      <c r="A168" s="9"/>
      <c r="B168" s="6" t="s">
        <v>8</v>
      </c>
      <c r="C168" s="42"/>
      <c r="D168" s="53">
        <f>D250+D261+D256</f>
        <v>918022.7</v>
      </c>
      <c r="E168" s="53">
        <f>E250+E261+E256</f>
        <v>826220.4</v>
      </c>
      <c r="F168" s="53">
        <f t="shared" si="20"/>
        <v>-91802.29999999993</v>
      </c>
      <c r="G168" s="53">
        <f>G250+G261+G256</f>
        <v>0</v>
      </c>
      <c r="H168" s="53">
        <f>H250+H261+H256</f>
        <v>0</v>
      </c>
      <c r="I168" s="53">
        <f t="shared" si="22"/>
        <v>0</v>
      </c>
      <c r="J168" s="53"/>
      <c r="K168" s="46">
        <f>H167+H168-H282</f>
        <v>1275290.3999999999</v>
      </c>
    </row>
    <row r="169" spans="1:15" s="35" customFormat="1" ht="18.75" customHeight="1" x14ac:dyDescent="0.25">
      <c r="A169" s="36"/>
      <c r="B169" s="76" t="s">
        <v>101</v>
      </c>
      <c r="C169" s="32" t="s">
        <v>35</v>
      </c>
      <c r="D169" s="61" t="e">
        <f>D170</f>
        <v>#REF!</v>
      </c>
      <c r="E169" s="33">
        <f>E170</f>
        <v>3663908.6999999997</v>
      </c>
      <c r="F169" s="33" t="e">
        <f t="shared" si="20"/>
        <v>#REF!</v>
      </c>
      <c r="G169" s="33" t="e">
        <f>G170</f>
        <v>#REF!</v>
      </c>
      <c r="H169" s="33" t="e">
        <f>H170</f>
        <v>#REF!</v>
      </c>
      <c r="I169" s="61" t="e">
        <f t="shared" si="22"/>
        <v>#REF!</v>
      </c>
      <c r="J169" s="33"/>
    </row>
    <row r="170" spans="1:15" s="91" customFormat="1" ht="33" x14ac:dyDescent="0.25">
      <c r="A170" s="9"/>
      <c r="B170" s="19" t="s">
        <v>148</v>
      </c>
      <c r="C170" s="45" t="s">
        <v>35</v>
      </c>
      <c r="D170" s="96" t="e">
        <f>SUM(D171,D234)</f>
        <v>#REF!</v>
      </c>
      <c r="E170" s="94">
        <f>SUM(E171,E234)</f>
        <v>3663908.6999999997</v>
      </c>
      <c r="F170" s="94" t="e">
        <f t="shared" si="20"/>
        <v>#REF!</v>
      </c>
      <c r="G170" s="94" t="e">
        <f>SUM(G171,G234)</f>
        <v>#REF!</v>
      </c>
      <c r="H170" s="94" t="e">
        <f>SUM(H171,H234)</f>
        <v>#REF!</v>
      </c>
      <c r="I170" s="96" t="e">
        <f t="shared" si="22"/>
        <v>#REF!</v>
      </c>
      <c r="J170" s="53"/>
    </row>
    <row r="171" spans="1:15" s="91" customFormat="1" ht="29.25" hidden="1" customHeight="1" x14ac:dyDescent="0.25">
      <c r="A171" s="9"/>
      <c r="B171" s="19" t="s">
        <v>36</v>
      </c>
      <c r="C171" s="45" t="s">
        <v>35</v>
      </c>
      <c r="D171" s="94" t="e">
        <f>SUM(D172,#REF!,D181)</f>
        <v>#REF!</v>
      </c>
      <c r="E171" s="100">
        <f>SUM(E172,E181)</f>
        <v>0</v>
      </c>
      <c r="F171" s="94" t="e">
        <f t="shared" si="20"/>
        <v>#REF!</v>
      </c>
      <c r="G171" s="94" t="e">
        <f>SUM(G172,#REF!,G181)</f>
        <v>#REF!</v>
      </c>
      <c r="H171" s="94" t="e">
        <f>SUM(H172,#REF!,H181)</f>
        <v>#REF!</v>
      </c>
      <c r="I171" s="94" t="e">
        <f t="shared" si="22"/>
        <v>#REF!</v>
      </c>
      <c r="J171" s="53"/>
    </row>
    <row r="172" spans="1:15" s="91" customFormat="1" ht="36" hidden="1" customHeight="1" x14ac:dyDescent="0.25">
      <c r="A172" s="9"/>
      <c r="B172" s="19" t="s">
        <v>62</v>
      </c>
      <c r="C172" s="45" t="s">
        <v>35</v>
      </c>
      <c r="D172" s="94">
        <f>D173</f>
        <v>0</v>
      </c>
      <c r="E172" s="100">
        <f>E173+E177</f>
        <v>0</v>
      </c>
      <c r="F172" s="94">
        <f t="shared" si="20"/>
        <v>0</v>
      </c>
      <c r="G172" s="94">
        <f>G173</f>
        <v>990010.2</v>
      </c>
      <c r="H172" s="94">
        <f>H173</f>
        <v>990010.2</v>
      </c>
      <c r="I172" s="94">
        <f t="shared" si="22"/>
        <v>0</v>
      </c>
      <c r="J172" s="53"/>
    </row>
    <row r="173" spans="1:15" ht="68.25" hidden="1" customHeight="1" x14ac:dyDescent="0.25">
      <c r="A173" s="9" t="s">
        <v>58</v>
      </c>
      <c r="B173" s="78" t="s">
        <v>154</v>
      </c>
      <c r="C173" s="42" t="s">
        <v>35</v>
      </c>
      <c r="D173" s="53">
        <f>SUM(D175:D176)</f>
        <v>0</v>
      </c>
      <c r="E173" s="54">
        <f>SUM(E175:E176)</f>
        <v>0</v>
      </c>
      <c r="F173" s="53">
        <f t="shared" si="20"/>
        <v>0</v>
      </c>
      <c r="G173" s="53">
        <f>SUM(G175:G176)</f>
        <v>990010.2</v>
      </c>
      <c r="H173" s="53">
        <f>SUM(H175:H176)</f>
        <v>990010.2</v>
      </c>
      <c r="I173" s="53">
        <f t="shared" si="22"/>
        <v>0</v>
      </c>
      <c r="J173" s="53" t="s">
        <v>153</v>
      </c>
      <c r="O173" s="65"/>
    </row>
    <row r="174" spans="1:15" s="91" customFormat="1" ht="18.75" hidden="1" customHeight="1" x14ac:dyDescent="0.25">
      <c r="A174" s="9"/>
      <c r="B174" s="44" t="s">
        <v>7</v>
      </c>
      <c r="C174" s="45"/>
      <c r="D174" s="94"/>
      <c r="E174" s="100"/>
      <c r="F174" s="94">
        <f t="shared" si="20"/>
        <v>0</v>
      </c>
      <c r="G174" s="94"/>
      <c r="H174" s="94"/>
      <c r="I174" s="94">
        <f t="shared" si="22"/>
        <v>0</v>
      </c>
      <c r="J174" s="53"/>
      <c r="O174" s="65"/>
    </row>
    <row r="175" spans="1:15" s="91" customFormat="1" ht="18.75" hidden="1" customHeight="1" x14ac:dyDescent="0.25">
      <c r="A175" s="9"/>
      <c r="B175" s="6" t="s">
        <v>10</v>
      </c>
      <c r="C175" s="45"/>
      <c r="D175" s="54"/>
      <c r="E175" s="54"/>
      <c r="F175" s="54">
        <f t="shared" si="20"/>
        <v>0</v>
      </c>
      <c r="G175" s="53">
        <f>99248+162114.7</f>
        <v>261362.7</v>
      </c>
      <c r="H175" s="53">
        <f>99248+162114.7</f>
        <v>261362.7</v>
      </c>
      <c r="I175" s="53">
        <f t="shared" si="22"/>
        <v>0</v>
      </c>
      <c r="J175" s="53"/>
    </row>
    <row r="176" spans="1:15" s="91" customFormat="1" ht="18.75" hidden="1" customHeight="1" x14ac:dyDescent="0.25">
      <c r="A176" s="9"/>
      <c r="B176" s="44" t="s">
        <v>108</v>
      </c>
      <c r="C176" s="45"/>
      <c r="D176" s="53"/>
      <c r="E176" s="54"/>
      <c r="F176" s="53">
        <f t="shared" si="20"/>
        <v>0</v>
      </c>
      <c r="G176" s="53">
        <f>276689.3+451958.2</f>
        <v>728647.5</v>
      </c>
      <c r="H176" s="53">
        <f>276689.3+451958.2</f>
        <v>728647.5</v>
      </c>
      <c r="I176" s="53">
        <f t="shared" si="22"/>
        <v>0</v>
      </c>
      <c r="J176" s="53"/>
    </row>
    <row r="177" spans="1:10" ht="67.5" hidden="1" customHeight="1" x14ac:dyDescent="0.25">
      <c r="A177" s="42" t="s">
        <v>87</v>
      </c>
      <c r="B177" s="77" t="s">
        <v>155</v>
      </c>
      <c r="C177" s="42" t="s">
        <v>35</v>
      </c>
      <c r="D177" s="53">
        <f>SUM(D179:D180)</f>
        <v>0</v>
      </c>
      <c r="E177" s="54">
        <f>SUM(E179:E180)</f>
        <v>0</v>
      </c>
      <c r="F177" s="53">
        <f t="shared" si="20"/>
        <v>0</v>
      </c>
      <c r="G177" s="53">
        <f>SUM(G179:G180)</f>
        <v>0</v>
      </c>
      <c r="H177" s="53">
        <f>SUM(H179:H180)</f>
        <v>0</v>
      </c>
      <c r="I177" s="53">
        <f t="shared" si="22"/>
        <v>0</v>
      </c>
      <c r="J177" s="53" t="s">
        <v>153</v>
      </c>
    </row>
    <row r="178" spans="1:10" s="91" customFormat="1" ht="18.75" hidden="1" customHeight="1" x14ac:dyDescent="0.25">
      <c r="A178" s="9"/>
      <c r="B178" s="44" t="s">
        <v>7</v>
      </c>
      <c r="C178" s="45"/>
      <c r="D178" s="94"/>
      <c r="E178" s="100"/>
      <c r="F178" s="94">
        <f t="shared" si="20"/>
        <v>0</v>
      </c>
      <c r="G178" s="94"/>
      <c r="H178" s="94"/>
      <c r="I178" s="94">
        <f t="shared" si="22"/>
        <v>0</v>
      </c>
      <c r="J178" s="53"/>
    </row>
    <row r="179" spans="1:10" s="91" customFormat="1" ht="18.75" hidden="1" customHeight="1" x14ac:dyDescent="0.25">
      <c r="A179" s="9"/>
      <c r="B179" s="6" t="s">
        <v>10</v>
      </c>
      <c r="C179" s="45"/>
      <c r="D179" s="53"/>
      <c r="E179" s="54"/>
      <c r="F179" s="53">
        <f t="shared" si="20"/>
        <v>0</v>
      </c>
      <c r="G179" s="53"/>
      <c r="H179" s="53"/>
      <c r="I179" s="53">
        <f t="shared" si="22"/>
        <v>0</v>
      </c>
      <c r="J179" s="53"/>
    </row>
    <row r="180" spans="1:10" s="91" customFormat="1" ht="18.75" hidden="1" customHeight="1" x14ac:dyDescent="0.25">
      <c r="A180" s="9"/>
      <c r="B180" s="44" t="s">
        <v>108</v>
      </c>
      <c r="C180" s="45"/>
      <c r="D180" s="53"/>
      <c r="E180" s="54"/>
      <c r="F180" s="53">
        <f t="shared" si="20"/>
        <v>0</v>
      </c>
      <c r="G180" s="53"/>
      <c r="H180" s="53"/>
      <c r="I180" s="53">
        <f t="shared" si="22"/>
        <v>0</v>
      </c>
      <c r="J180" s="53"/>
    </row>
    <row r="181" spans="1:10" s="91" customFormat="1" ht="54.75" hidden="1" customHeight="1" x14ac:dyDescent="0.25">
      <c r="A181" s="9"/>
      <c r="B181" s="16" t="s">
        <v>63</v>
      </c>
      <c r="C181" s="45" t="s">
        <v>35</v>
      </c>
      <c r="D181" s="94">
        <f>D182</f>
        <v>0</v>
      </c>
      <c r="E181" s="94">
        <f>E182</f>
        <v>0</v>
      </c>
      <c r="F181" s="94">
        <f t="shared" si="20"/>
        <v>0</v>
      </c>
      <c r="G181" s="94">
        <f>G182</f>
        <v>0</v>
      </c>
      <c r="H181" s="94">
        <f>H182</f>
        <v>0</v>
      </c>
      <c r="I181" s="94">
        <f t="shared" si="22"/>
        <v>0</v>
      </c>
      <c r="J181" s="53">
        <f>J182</f>
        <v>0</v>
      </c>
    </row>
    <row r="182" spans="1:10" s="91" customFormat="1" ht="69" hidden="1" customHeight="1" x14ac:dyDescent="0.25">
      <c r="A182" s="9"/>
      <c r="B182" s="16" t="s">
        <v>64</v>
      </c>
      <c r="C182" s="45" t="s">
        <v>35</v>
      </c>
      <c r="D182" s="94">
        <f>SUM(D183,D188,D193,D199,D204,D209,D214,D219,D224,D229)</f>
        <v>0</v>
      </c>
      <c r="E182" s="94">
        <f>SUM(E183,E188,E193,E199,E204,E209,E214,E219,E224,E229)</f>
        <v>0</v>
      </c>
      <c r="F182" s="94">
        <f t="shared" si="20"/>
        <v>0</v>
      </c>
      <c r="G182" s="94">
        <f>SUM(G183,G188,G193,G199,G204,G209,G214,G219,G224,G229)</f>
        <v>0</v>
      </c>
      <c r="H182" s="94">
        <f>SUM(H183,H188,H193,H199,H204,H209,H214,H219,H224,H229)</f>
        <v>0</v>
      </c>
      <c r="I182" s="94">
        <f t="shared" si="22"/>
        <v>0</v>
      </c>
      <c r="J182" s="53">
        <f>SUM(J183,J188,J193,J199,J204,J209,J214,J219,J224,J229)</f>
        <v>0</v>
      </c>
    </row>
    <row r="183" spans="1:10" ht="55.5" hidden="1" customHeight="1" x14ac:dyDescent="0.25">
      <c r="A183" s="9" t="s">
        <v>86</v>
      </c>
      <c r="B183" s="79" t="s">
        <v>65</v>
      </c>
      <c r="C183" s="42" t="s">
        <v>35</v>
      </c>
      <c r="D183" s="53">
        <f>SUM(D185:D187)</f>
        <v>0</v>
      </c>
      <c r="E183" s="53">
        <f>SUM(E185:E187)</f>
        <v>0</v>
      </c>
      <c r="F183" s="53">
        <f t="shared" si="20"/>
        <v>0</v>
      </c>
      <c r="G183" s="53">
        <f>SUM(G185:G187)</f>
        <v>0</v>
      </c>
      <c r="H183" s="53">
        <f>SUM(H185:H187)</f>
        <v>0</v>
      </c>
      <c r="I183" s="53">
        <f t="shared" si="22"/>
        <v>0</v>
      </c>
      <c r="J183" s="53" t="s">
        <v>43</v>
      </c>
    </row>
    <row r="184" spans="1:10" s="91" customFormat="1" ht="18.75" hidden="1" customHeight="1" x14ac:dyDescent="0.25">
      <c r="A184" s="9"/>
      <c r="B184" s="75" t="s">
        <v>7</v>
      </c>
      <c r="C184" s="45"/>
      <c r="D184" s="94"/>
      <c r="E184" s="94"/>
      <c r="F184" s="94">
        <f t="shared" si="20"/>
        <v>0</v>
      </c>
      <c r="G184" s="94"/>
      <c r="H184" s="94"/>
      <c r="I184" s="94">
        <f t="shared" si="22"/>
        <v>0</v>
      </c>
      <c r="J184" s="53"/>
    </row>
    <row r="185" spans="1:10" s="91" customFormat="1" ht="18.75" hidden="1" customHeight="1" x14ac:dyDescent="0.25">
      <c r="A185" s="9"/>
      <c r="B185" s="74" t="s">
        <v>10</v>
      </c>
      <c r="C185" s="42"/>
      <c r="D185" s="53"/>
      <c r="E185" s="53"/>
      <c r="F185" s="53">
        <f t="shared" si="20"/>
        <v>0</v>
      </c>
      <c r="G185" s="53"/>
      <c r="H185" s="53"/>
      <c r="I185" s="53">
        <f t="shared" si="22"/>
        <v>0</v>
      </c>
      <c r="J185" s="53"/>
    </row>
    <row r="186" spans="1:10" s="91" customFormat="1" ht="18.75" hidden="1" customHeight="1" x14ac:dyDescent="0.25">
      <c r="A186" s="9"/>
      <c r="B186" s="75" t="s">
        <v>9</v>
      </c>
      <c r="C186" s="42"/>
      <c r="D186" s="53"/>
      <c r="E186" s="53"/>
      <c r="F186" s="53">
        <f t="shared" si="20"/>
        <v>0</v>
      </c>
      <c r="G186" s="53"/>
      <c r="H186" s="53"/>
      <c r="I186" s="53">
        <f t="shared" si="22"/>
        <v>0</v>
      </c>
      <c r="J186" s="53"/>
    </row>
    <row r="187" spans="1:10" s="91" customFormat="1" ht="18.75" hidden="1" customHeight="1" x14ac:dyDescent="0.25">
      <c r="A187" s="9"/>
      <c r="B187" s="74" t="s">
        <v>8</v>
      </c>
      <c r="C187" s="42"/>
      <c r="D187" s="53"/>
      <c r="E187" s="53"/>
      <c r="F187" s="53">
        <f t="shared" si="20"/>
        <v>0</v>
      </c>
      <c r="G187" s="53"/>
      <c r="H187" s="53"/>
      <c r="I187" s="53">
        <f t="shared" si="22"/>
        <v>0</v>
      </c>
      <c r="J187" s="53"/>
    </row>
    <row r="188" spans="1:10" ht="49.5" hidden="1" customHeight="1" x14ac:dyDescent="0.25">
      <c r="A188" s="9" t="s">
        <v>54</v>
      </c>
      <c r="B188" s="79" t="s">
        <v>66</v>
      </c>
      <c r="C188" s="42" t="s">
        <v>35</v>
      </c>
      <c r="D188" s="53">
        <f>SUM(D190:D192)</f>
        <v>0</v>
      </c>
      <c r="E188" s="53">
        <f>SUM(E190:E192)</f>
        <v>0</v>
      </c>
      <c r="F188" s="53">
        <f t="shared" si="20"/>
        <v>0</v>
      </c>
      <c r="G188" s="53">
        <f>SUM(G190:G192)</f>
        <v>0</v>
      </c>
      <c r="H188" s="53">
        <f>SUM(H190:H192)</f>
        <v>0</v>
      </c>
      <c r="I188" s="53">
        <f t="shared" si="22"/>
        <v>0</v>
      </c>
      <c r="J188" s="53" t="s">
        <v>43</v>
      </c>
    </row>
    <row r="189" spans="1:10" s="91" customFormat="1" ht="18.75" hidden="1" customHeight="1" x14ac:dyDescent="0.25">
      <c r="A189" s="9"/>
      <c r="B189" s="75" t="s">
        <v>7</v>
      </c>
      <c r="C189" s="42"/>
      <c r="D189" s="53"/>
      <c r="E189" s="53"/>
      <c r="F189" s="53">
        <f t="shared" si="20"/>
        <v>0</v>
      </c>
      <c r="G189" s="53"/>
      <c r="H189" s="53"/>
      <c r="I189" s="53">
        <f t="shared" si="22"/>
        <v>0</v>
      </c>
      <c r="J189" s="53"/>
    </row>
    <row r="190" spans="1:10" s="91" customFormat="1" ht="18.75" hidden="1" customHeight="1" x14ac:dyDescent="0.25">
      <c r="A190" s="9"/>
      <c r="B190" s="74" t="s">
        <v>10</v>
      </c>
      <c r="C190" s="42"/>
      <c r="D190" s="53"/>
      <c r="E190" s="53"/>
      <c r="F190" s="53">
        <f t="shared" si="20"/>
        <v>0</v>
      </c>
      <c r="G190" s="53"/>
      <c r="H190" s="53"/>
      <c r="I190" s="53">
        <f t="shared" si="22"/>
        <v>0</v>
      </c>
      <c r="J190" s="53"/>
    </row>
    <row r="191" spans="1:10" s="91" customFormat="1" ht="18.75" hidden="1" customHeight="1" x14ac:dyDescent="0.25">
      <c r="A191" s="9"/>
      <c r="B191" s="75" t="s">
        <v>9</v>
      </c>
      <c r="C191" s="42"/>
      <c r="D191" s="53"/>
      <c r="E191" s="53"/>
      <c r="F191" s="53">
        <f t="shared" si="20"/>
        <v>0</v>
      </c>
      <c r="G191" s="53"/>
      <c r="H191" s="53"/>
      <c r="I191" s="53">
        <f t="shared" si="22"/>
        <v>0</v>
      </c>
      <c r="J191" s="53"/>
    </row>
    <row r="192" spans="1:10" s="91" customFormat="1" ht="18.75" hidden="1" customHeight="1" x14ac:dyDescent="0.25">
      <c r="A192" s="9"/>
      <c r="B192" s="74" t="s">
        <v>8</v>
      </c>
      <c r="C192" s="42"/>
      <c r="D192" s="53"/>
      <c r="E192" s="53"/>
      <c r="F192" s="53">
        <f t="shared" si="20"/>
        <v>0</v>
      </c>
      <c r="G192" s="53"/>
      <c r="H192" s="53"/>
      <c r="I192" s="53">
        <f t="shared" si="22"/>
        <v>0</v>
      </c>
      <c r="J192" s="53"/>
    </row>
    <row r="193" spans="1:10" ht="49.5" hidden="1" customHeight="1" x14ac:dyDescent="0.25">
      <c r="A193" s="9" t="s">
        <v>56</v>
      </c>
      <c r="B193" s="79" t="s">
        <v>67</v>
      </c>
      <c r="C193" s="42" t="s">
        <v>35</v>
      </c>
      <c r="D193" s="53">
        <f>SUM(D195:D197)</f>
        <v>0</v>
      </c>
      <c r="E193" s="53">
        <f>SUM(E195:E197)</f>
        <v>0</v>
      </c>
      <c r="F193" s="53">
        <f t="shared" si="20"/>
        <v>0</v>
      </c>
      <c r="G193" s="53">
        <f>SUM(G195:G197)</f>
        <v>0</v>
      </c>
      <c r="H193" s="53">
        <f>SUM(H195:H197)</f>
        <v>0</v>
      </c>
      <c r="I193" s="53">
        <f t="shared" si="22"/>
        <v>0</v>
      </c>
      <c r="J193" s="53" t="s">
        <v>43</v>
      </c>
    </row>
    <row r="194" spans="1:10" s="91" customFormat="1" ht="18.75" hidden="1" customHeight="1" x14ac:dyDescent="0.25">
      <c r="A194" s="9"/>
      <c r="B194" s="75" t="s">
        <v>7</v>
      </c>
      <c r="C194" s="42"/>
      <c r="D194" s="53"/>
      <c r="E194" s="53"/>
      <c r="F194" s="53">
        <f t="shared" si="20"/>
        <v>0</v>
      </c>
      <c r="G194" s="53"/>
      <c r="H194" s="53"/>
      <c r="I194" s="53">
        <f t="shared" si="22"/>
        <v>0</v>
      </c>
      <c r="J194" s="53"/>
    </row>
    <row r="195" spans="1:10" s="91" customFormat="1" ht="18.75" hidden="1" customHeight="1" x14ac:dyDescent="0.25">
      <c r="A195" s="9"/>
      <c r="B195" s="74" t="s">
        <v>10</v>
      </c>
      <c r="C195" s="42"/>
      <c r="D195" s="53"/>
      <c r="E195" s="53"/>
      <c r="F195" s="53">
        <f t="shared" si="20"/>
        <v>0</v>
      </c>
      <c r="G195" s="53"/>
      <c r="H195" s="53"/>
      <c r="I195" s="53">
        <f t="shared" si="22"/>
        <v>0</v>
      </c>
      <c r="J195" s="53"/>
    </row>
    <row r="196" spans="1:10" s="91" customFormat="1" ht="18.75" hidden="1" customHeight="1" x14ac:dyDescent="0.25">
      <c r="A196" s="9"/>
      <c r="B196" s="75" t="s">
        <v>9</v>
      </c>
      <c r="C196" s="42"/>
      <c r="D196" s="53"/>
      <c r="E196" s="53"/>
      <c r="F196" s="53">
        <f t="shared" si="20"/>
        <v>0</v>
      </c>
      <c r="G196" s="53"/>
      <c r="H196" s="53"/>
      <c r="I196" s="53">
        <f t="shared" si="22"/>
        <v>0</v>
      </c>
      <c r="J196" s="53"/>
    </row>
    <row r="197" spans="1:10" s="91" customFormat="1" ht="18.75" hidden="1" customHeight="1" x14ac:dyDescent="0.25">
      <c r="A197" s="9"/>
      <c r="B197" s="74" t="s">
        <v>8</v>
      </c>
      <c r="C197" s="42"/>
      <c r="D197" s="53"/>
      <c r="E197" s="53"/>
      <c r="F197" s="53">
        <f t="shared" si="20"/>
        <v>0</v>
      </c>
      <c r="G197" s="53"/>
      <c r="H197" s="53"/>
      <c r="I197" s="53">
        <f t="shared" si="22"/>
        <v>0</v>
      </c>
      <c r="J197" s="53"/>
    </row>
    <row r="198" spans="1:10" s="91" customFormat="1" ht="18.75" hidden="1" customHeight="1" x14ac:dyDescent="0.25">
      <c r="A198" s="9"/>
      <c r="B198" s="76"/>
      <c r="C198" s="42"/>
      <c r="D198" s="53"/>
      <c r="E198" s="53"/>
      <c r="F198" s="53">
        <f t="shared" si="20"/>
        <v>0</v>
      </c>
      <c r="G198" s="53"/>
      <c r="H198" s="53"/>
      <c r="I198" s="53">
        <f t="shared" si="22"/>
        <v>0</v>
      </c>
      <c r="J198" s="53"/>
    </row>
    <row r="199" spans="1:10" ht="52.5" hidden="1" customHeight="1" x14ac:dyDescent="0.25">
      <c r="A199" s="9" t="s">
        <v>58</v>
      </c>
      <c r="B199" s="79" t="s">
        <v>68</v>
      </c>
      <c r="C199" s="42" t="s">
        <v>35</v>
      </c>
      <c r="D199" s="53">
        <f>SUM(D201:D203)</f>
        <v>0</v>
      </c>
      <c r="E199" s="53">
        <f>SUM(E201:E203)</f>
        <v>0</v>
      </c>
      <c r="F199" s="53">
        <f t="shared" si="20"/>
        <v>0</v>
      </c>
      <c r="G199" s="53">
        <f>SUM(G201:G203)</f>
        <v>0</v>
      </c>
      <c r="H199" s="53">
        <f>SUM(H201:H203)</f>
        <v>0</v>
      </c>
      <c r="I199" s="53">
        <f t="shared" si="22"/>
        <v>0</v>
      </c>
      <c r="J199" s="53" t="s">
        <v>43</v>
      </c>
    </row>
    <row r="200" spans="1:10" s="91" customFormat="1" ht="18.75" hidden="1" customHeight="1" x14ac:dyDescent="0.25">
      <c r="A200" s="9"/>
      <c r="B200" s="75" t="s">
        <v>7</v>
      </c>
      <c r="C200" s="42"/>
      <c r="D200" s="53"/>
      <c r="E200" s="53"/>
      <c r="F200" s="53">
        <f t="shared" si="20"/>
        <v>0</v>
      </c>
      <c r="G200" s="53"/>
      <c r="H200" s="53"/>
      <c r="I200" s="53">
        <f t="shared" si="22"/>
        <v>0</v>
      </c>
      <c r="J200" s="54"/>
    </row>
    <row r="201" spans="1:10" s="91" customFormat="1" ht="18.75" hidden="1" customHeight="1" x14ac:dyDescent="0.25">
      <c r="A201" s="9"/>
      <c r="B201" s="74" t="s">
        <v>10</v>
      </c>
      <c r="C201" s="42"/>
      <c r="D201" s="53"/>
      <c r="E201" s="53"/>
      <c r="F201" s="53">
        <f t="shared" si="20"/>
        <v>0</v>
      </c>
      <c r="G201" s="53"/>
      <c r="H201" s="53"/>
      <c r="I201" s="53">
        <f t="shared" si="22"/>
        <v>0</v>
      </c>
      <c r="J201" s="53"/>
    </row>
    <row r="202" spans="1:10" s="91" customFormat="1" ht="18.75" hidden="1" customHeight="1" x14ac:dyDescent="0.25">
      <c r="A202" s="9"/>
      <c r="B202" s="75" t="s">
        <v>9</v>
      </c>
      <c r="C202" s="42"/>
      <c r="D202" s="53"/>
      <c r="E202" s="53"/>
      <c r="F202" s="53">
        <f t="shared" si="20"/>
        <v>0</v>
      </c>
      <c r="G202" s="53"/>
      <c r="H202" s="53"/>
      <c r="I202" s="53">
        <f t="shared" si="22"/>
        <v>0</v>
      </c>
      <c r="J202" s="53"/>
    </row>
    <row r="203" spans="1:10" s="91" customFormat="1" ht="18.75" hidden="1" customHeight="1" x14ac:dyDescent="0.25">
      <c r="A203" s="9"/>
      <c r="B203" s="74" t="s">
        <v>8</v>
      </c>
      <c r="C203" s="42"/>
      <c r="D203" s="53"/>
      <c r="E203" s="53"/>
      <c r="F203" s="53">
        <f t="shared" si="20"/>
        <v>0</v>
      </c>
      <c r="G203" s="53"/>
      <c r="H203" s="53"/>
      <c r="I203" s="53">
        <f t="shared" si="22"/>
        <v>0</v>
      </c>
      <c r="J203" s="53"/>
    </row>
    <row r="204" spans="1:10" ht="50.25" hidden="1" customHeight="1" x14ac:dyDescent="0.25">
      <c r="A204" s="9" t="s">
        <v>87</v>
      </c>
      <c r="B204" s="79" t="s">
        <v>69</v>
      </c>
      <c r="C204" s="42" t="s">
        <v>35</v>
      </c>
      <c r="D204" s="53">
        <f>SUM(D206:D208)</f>
        <v>0</v>
      </c>
      <c r="E204" s="53">
        <f>SUM(E206:E208)</f>
        <v>0</v>
      </c>
      <c r="F204" s="53">
        <f t="shared" si="20"/>
        <v>0</v>
      </c>
      <c r="G204" s="53">
        <f>SUM(G206:G208)</f>
        <v>0</v>
      </c>
      <c r="H204" s="53">
        <f>SUM(H206:H208)</f>
        <v>0</v>
      </c>
      <c r="I204" s="53">
        <f t="shared" si="22"/>
        <v>0</v>
      </c>
      <c r="J204" s="53" t="s">
        <v>43</v>
      </c>
    </row>
    <row r="205" spans="1:10" s="91" customFormat="1" ht="18.75" hidden="1" customHeight="1" x14ac:dyDescent="0.25">
      <c r="A205" s="9"/>
      <c r="B205" s="75" t="s">
        <v>7</v>
      </c>
      <c r="C205" s="42"/>
      <c r="D205" s="53"/>
      <c r="E205" s="53"/>
      <c r="F205" s="53">
        <f t="shared" si="20"/>
        <v>0</v>
      </c>
      <c r="G205" s="53"/>
      <c r="H205" s="53"/>
      <c r="I205" s="53">
        <f t="shared" si="22"/>
        <v>0</v>
      </c>
      <c r="J205" s="53"/>
    </row>
    <row r="206" spans="1:10" s="91" customFormat="1" ht="18.75" hidden="1" customHeight="1" x14ac:dyDescent="0.25">
      <c r="A206" s="9"/>
      <c r="B206" s="74" t="s">
        <v>10</v>
      </c>
      <c r="C206" s="42"/>
      <c r="D206" s="53"/>
      <c r="E206" s="53"/>
      <c r="F206" s="53">
        <f t="shared" si="20"/>
        <v>0</v>
      </c>
      <c r="G206" s="53"/>
      <c r="H206" s="53"/>
      <c r="I206" s="53">
        <f t="shared" si="22"/>
        <v>0</v>
      </c>
      <c r="J206" s="53"/>
    </row>
    <row r="207" spans="1:10" s="91" customFormat="1" ht="18.75" hidden="1" customHeight="1" x14ac:dyDescent="0.25">
      <c r="A207" s="9"/>
      <c r="B207" s="75" t="s">
        <v>9</v>
      </c>
      <c r="C207" s="42"/>
      <c r="D207" s="53"/>
      <c r="E207" s="53"/>
      <c r="F207" s="53">
        <f t="shared" si="20"/>
        <v>0</v>
      </c>
      <c r="G207" s="53"/>
      <c r="H207" s="53"/>
      <c r="I207" s="53">
        <f t="shared" si="22"/>
        <v>0</v>
      </c>
      <c r="J207" s="53"/>
    </row>
    <row r="208" spans="1:10" s="91" customFormat="1" ht="18.75" hidden="1" customHeight="1" x14ac:dyDescent="0.25">
      <c r="A208" s="9"/>
      <c r="B208" s="74" t="s">
        <v>8</v>
      </c>
      <c r="C208" s="10"/>
      <c r="D208" s="53"/>
      <c r="E208" s="53"/>
      <c r="F208" s="53">
        <f t="shared" si="20"/>
        <v>0</v>
      </c>
      <c r="G208" s="53"/>
      <c r="H208" s="53"/>
      <c r="I208" s="53">
        <f t="shared" si="22"/>
        <v>0</v>
      </c>
      <c r="J208" s="53"/>
    </row>
    <row r="209" spans="1:10" ht="52.5" hidden="1" customHeight="1" x14ac:dyDescent="0.25">
      <c r="A209" s="9" t="s">
        <v>88</v>
      </c>
      <c r="B209" s="79" t="s">
        <v>70</v>
      </c>
      <c r="C209" s="42" t="s">
        <v>35</v>
      </c>
      <c r="D209" s="53">
        <f>SUM(D211:D213)</f>
        <v>0</v>
      </c>
      <c r="E209" s="53">
        <f>SUM(E211:E213)</f>
        <v>0</v>
      </c>
      <c r="F209" s="53">
        <f t="shared" si="20"/>
        <v>0</v>
      </c>
      <c r="G209" s="53">
        <f>SUM(G211:G213)</f>
        <v>0</v>
      </c>
      <c r="H209" s="53">
        <f>SUM(H211:H213)</f>
        <v>0</v>
      </c>
      <c r="I209" s="53">
        <f t="shared" si="22"/>
        <v>0</v>
      </c>
      <c r="J209" s="53" t="s">
        <v>43</v>
      </c>
    </row>
    <row r="210" spans="1:10" s="91" customFormat="1" ht="18.75" hidden="1" customHeight="1" x14ac:dyDescent="0.25">
      <c r="A210" s="9"/>
      <c r="B210" s="75" t="s">
        <v>7</v>
      </c>
      <c r="C210" s="42"/>
      <c r="D210" s="53"/>
      <c r="E210" s="53"/>
      <c r="F210" s="53">
        <f t="shared" si="20"/>
        <v>0</v>
      </c>
      <c r="G210" s="53"/>
      <c r="H210" s="53"/>
      <c r="I210" s="53">
        <f t="shared" si="22"/>
        <v>0</v>
      </c>
      <c r="J210" s="53"/>
    </row>
    <row r="211" spans="1:10" s="91" customFormat="1" ht="18.75" hidden="1" customHeight="1" x14ac:dyDescent="0.25">
      <c r="A211" s="9"/>
      <c r="B211" s="74" t="s">
        <v>10</v>
      </c>
      <c r="C211" s="42"/>
      <c r="D211" s="53"/>
      <c r="E211" s="53"/>
      <c r="F211" s="53">
        <f t="shared" ref="F211:F274" si="24">E211-D211</f>
        <v>0</v>
      </c>
      <c r="G211" s="53"/>
      <c r="H211" s="53"/>
      <c r="I211" s="53">
        <f t="shared" ref="I211:I274" si="25">H211-G211</f>
        <v>0</v>
      </c>
      <c r="J211" s="53"/>
    </row>
    <row r="212" spans="1:10" s="91" customFormat="1" ht="18.75" hidden="1" customHeight="1" x14ac:dyDescent="0.25">
      <c r="A212" s="9"/>
      <c r="B212" s="75" t="s">
        <v>9</v>
      </c>
      <c r="C212" s="42"/>
      <c r="D212" s="53"/>
      <c r="E212" s="53"/>
      <c r="F212" s="53">
        <f t="shared" si="24"/>
        <v>0</v>
      </c>
      <c r="G212" s="53"/>
      <c r="H212" s="53"/>
      <c r="I212" s="53">
        <f t="shared" si="25"/>
        <v>0</v>
      </c>
      <c r="J212" s="53"/>
    </row>
    <row r="213" spans="1:10" s="91" customFormat="1" ht="18.75" hidden="1" customHeight="1" x14ac:dyDescent="0.25">
      <c r="A213" s="9"/>
      <c r="B213" s="74" t="s">
        <v>8</v>
      </c>
      <c r="C213" s="42"/>
      <c r="D213" s="53"/>
      <c r="E213" s="53"/>
      <c r="F213" s="53">
        <f t="shared" si="24"/>
        <v>0</v>
      </c>
      <c r="G213" s="53"/>
      <c r="H213" s="53"/>
      <c r="I213" s="53">
        <f t="shared" si="25"/>
        <v>0</v>
      </c>
      <c r="J213" s="53"/>
    </row>
    <row r="214" spans="1:10" ht="49.5" hidden="1" customHeight="1" x14ac:dyDescent="0.25">
      <c r="A214" s="9" t="s">
        <v>89</v>
      </c>
      <c r="B214" s="79" t="s">
        <v>71</v>
      </c>
      <c r="C214" s="42" t="s">
        <v>35</v>
      </c>
      <c r="D214" s="53">
        <f>SUM(D216:D218)</f>
        <v>0</v>
      </c>
      <c r="E214" s="53">
        <f>SUM(E216:E218)</f>
        <v>0</v>
      </c>
      <c r="F214" s="53">
        <f t="shared" si="24"/>
        <v>0</v>
      </c>
      <c r="G214" s="53">
        <f>SUM(G216:G218)</f>
        <v>0</v>
      </c>
      <c r="H214" s="53">
        <f>SUM(H216:H218)</f>
        <v>0</v>
      </c>
      <c r="I214" s="53">
        <f t="shared" si="25"/>
        <v>0</v>
      </c>
      <c r="J214" s="53" t="s">
        <v>43</v>
      </c>
    </row>
    <row r="215" spans="1:10" s="91" customFormat="1" ht="18.75" hidden="1" customHeight="1" x14ac:dyDescent="0.25">
      <c r="A215" s="9"/>
      <c r="B215" s="75" t="s">
        <v>7</v>
      </c>
      <c r="C215" s="42"/>
      <c r="D215" s="53"/>
      <c r="E215" s="53"/>
      <c r="F215" s="53">
        <f t="shared" si="24"/>
        <v>0</v>
      </c>
      <c r="G215" s="53"/>
      <c r="H215" s="53"/>
      <c r="I215" s="53">
        <f t="shared" si="25"/>
        <v>0</v>
      </c>
      <c r="J215" s="53"/>
    </row>
    <row r="216" spans="1:10" s="91" customFormat="1" ht="18.75" hidden="1" customHeight="1" x14ac:dyDescent="0.25">
      <c r="A216" s="9"/>
      <c r="B216" s="74" t="s">
        <v>10</v>
      </c>
      <c r="C216" s="42"/>
      <c r="D216" s="53"/>
      <c r="E216" s="53"/>
      <c r="F216" s="53">
        <f t="shared" si="24"/>
        <v>0</v>
      </c>
      <c r="G216" s="53"/>
      <c r="H216" s="53"/>
      <c r="I216" s="53">
        <f t="shared" si="25"/>
        <v>0</v>
      </c>
      <c r="J216" s="53"/>
    </row>
    <row r="217" spans="1:10" s="91" customFormat="1" ht="18.75" hidden="1" customHeight="1" x14ac:dyDescent="0.25">
      <c r="A217" s="9"/>
      <c r="B217" s="75" t="s">
        <v>9</v>
      </c>
      <c r="C217" s="10"/>
      <c r="D217" s="53"/>
      <c r="E217" s="53"/>
      <c r="F217" s="53">
        <f t="shared" si="24"/>
        <v>0</v>
      </c>
      <c r="G217" s="53"/>
      <c r="H217" s="53"/>
      <c r="I217" s="53">
        <f t="shared" si="25"/>
        <v>0</v>
      </c>
      <c r="J217" s="53"/>
    </row>
    <row r="218" spans="1:10" s="91" customFormat="1" ht="18.75" hidden="1" customHeight="1" x14ac:dyDescent="0.25">
      <c r="A218" s="9"/>
      <c r="B218" s="74" t="s">
        <v>8</v>
      </c>
      <c r="C218" s="10"/>
      <c r="D218" s="53"/>
      <c r="E218" s="53"/>
      <c r="F218" s="53">
        <f t="shared" si="24"/>
        <v>0</v>
      </c>
      <c r="G218" s="53"/>
      <c r="H218" s="53"/>
      <c r="I218" s="53">
        <f t="shared" si="25"/>
        <v>0</v>
      </c>
      <c r="J218" s="53"/>
    </row>
    <row r="219" spans="1:10" ht="51.75" hidden="1" customHeight="1" x14ac:dyDescent="0.25">
      <c r="A219" s="9" t="s">
        <v>90</v>
      </c>
      <c r="B219" s="79" t="s">
        <v>72</v>
      </c>
      <c r="C219" s="42" t="s">
        <v>35</v>
      </c>
      <c r="D219" s="53">
        <f>SUM(D221:D223)</f>
        <v>0</v>
      </c>
      <c r="E219" s="53">
        <f>SUM(E221:E223)</f>
        <v>0</v>
      </c>
      <c r="F219" s="53">
        <f t="shared" si="24"/>
        <v>0</v>
      </c>
      <c r="G219" s="53">
        <f>SUM(G221:G223)</f>
        <v>0</v>
      </c>
      <c r="H219" s="53">
        <f>SUM(H221:H223)</f>
        <v>0</v>
      </c>
      <c r="I219" s="53">
        <f t="shared" si="25"/>
        <v>0</v>
      </c>
      <c r="J219" s="53" t="s">
        <v>43</v>
      </c>
    </row>
    <row r="220" spans="1:10" s="91" customFormat="1" ht="18.75" hidden="1" customHeight="1" x14ac:dyDescent="0.25">
      <c r="A220" s="59"/>
      <c r="B220" s="75" t="s">
        <v>7</v>
      </c>
      <c r="C220" s="45"/>
      <c r="D220" s="94"/>
      <c r="E220" s="94"/>
      <c r="F220" s="94">
        <f t="shared" si="24"/>
        <v>0</v>
      </c>
      <c r="G220" s="94"/>
      <c r="H220" s="94"/>
      <c r="I220" s="94">
        <f t="shared" si="25"/>
        <v>0</v>
      </c>
      <c r="J220" s="53"/>
    </row>
    <row r="221" spans="1:10" s="91" customFormat="1" ht="18.75" hidden="1" customHeight="1" x14ac:dyDescent="0.25">
      <c r="A221" s="9"/>
      <c r="B221" s="74" t="s">
        <v>10</v>
      </c>
      <c r="C221" s="42"/>
      <c r="D221" s="53"/>
      <c r="E221" s="53"/>
      <c r="F221" s="53">
        <f t="shared" si="24"/>
        <v>0</v>
      </c>
      <c r="G221" s="53"/>
      <c r="H221" s="53"/>
      <c r="I221" s="53">
        <f t="shared" si="25"/>
        <v>0</v>
      </c>
      <c r="J221" s="53"/>
    </row>
    <row r="222" spans="1:10" s="91" customFormat="1" ht="18.75" hidden="1" customHeight="1" x14ac:dyDescent="0.25">
      <c r="A222" s="9"/>
      <c r="B222" s="75" t="s">
        <v>9</v>
      </c>
      <c r="C222" s="42"/>
      <c r="D222" s="53"/>
      <c r="E222" s="53"/>
      <c r="F222" s="53">
        <f t="shared" si="24"/>
        <v>0</v>
      </c>
      <c r="G222" s="53"/>
      <c r="H222" s="53"/>
      <c r="I222" s="53">
        <f t="shared" si="25"/>
        <v>0</v>
      </c>
      <c r="J222" s="53"/>
    </row>
    <row r="223" spans="1:10" s="91" customFormat="1" ht="18.75" hidden="1" customHeight="1" x14ac:dyDescent="0.25">
      <c r="A223" s="9"/>
      <c r="B223" s="74" t="s">
        <v>8</v>
      </c>
      <c r="C223" s="42"/>
      <c r="D223" s="53"/>
      <c r="E223" s="53"/>
      <c r="F223" s="53">
        <f t="shared" si="24"/>
        <v>0</v>
      </c>
      <c r="G223" s="53"/>
      <c r="H223" s="53"/>
      <c r="I223" s="53">
        <f t="shared" si="25"/>
        <v>0</v>
      </c>
      <c r="J223" s="53"/>
    </row>
    <row r="224" spans="1:10" ht="51" hidden="1" customHeight="1" x14ac:dyDescent="0.25">
      <c r="A224" s="42" t="s">
        <v>18</v>
      </c>
      <c r="B224" s="79" t="s">
        <v>73</v>
      </c>
      <c r="C224" s="42" t="s">
        <v>35</v>
      </c>
      <c r="D224" s="53">
        <f>SUM(D226:D228)</f>
        <v>0</v>
      </c>
      <c r="E224" s="53">
        <f>SUM(E226:E228)</f>
        <v>0</v>
      </c>
      <c r="F224" s="53">
        <f t="shared" si="24"/>
        <v>0</v>
      </c>
      <c r="G224" s="53">
        <f>SUM(G226:G228)</f>
        <v>0</v>
      </c>
      <c r="H224" s="53">
        <f>SUM(H226:H228)</f>
        <v>0</v>
      </c>
      <c r="I224" s="53">
        <f t="shared" si="25"/>
        <v>0</v>
      </c>
      <c r="J224" s="53" t="s">
        <v>43</v>
      </c>
    </row>
    <row r="225" spans="1:10" s="91" customFormat="1" ht="18.75" hidden="1" customHeight="1" x14ac:dyDescent="0.25">
      <c r="A225" s="59"/>
      <c r="B225" s="75" t="s">
        <v>7</v>
      </c>
      <c r="C225" s="45"/>
      <c r="D225" s="94"/>
      <c r="E225" s="94"/>
      <c r="F225" s="94">
        <f t="shared" si="24"/>
        <v>0</v>
      </c>
      <c r="G225" s="94"/>
      <c r="H225" s="94"/>
      <c r="I225" s="94">
        <f t="shared" si="25"/>
        <v>0</v>
      </c>
      <c r="J225" s="53"/>
    </row>
    <row r="226" spans="1:10" s="91" customFormat="1" ht="18.75" hidden="1" customHeight="1" x14ac:dyDescent="0.25">
      <c r="A226" s="9"/>
      <c r="B226" s="74" t="s">
        <v>10</v>
      </c>
      <c r="C226" s="42"/>
      <c r="D226" s="53"/>
      <c r="E226" s="53"/>
      <c r="F226" s="53">
        <f t="shared" si="24"/>
        <v>0</v>
      </c>
      <c r="G226" s="53"/>
      <c r="H226" s="53"/>
      <c r="I226" s="53">
        <f t="shared" si="25"/>
        <v>0</v>
      </c>
      <c r="J226" s="53"/>
    </row>
    <row r="227" spans="1:10" s="91" customFormat="1" ht="18.75" hidden="1" customHeight="1" x14ac:dyDescent="0.25">
      <c r="A227" s="9"/>
      <c r="B227" s="75" t="s">
        <v>9</v>
      </c>
      <c r="C227" s="42"/>
      <c r="D227" s="53"/>
      <c r="E227" s="53"/>
      <c r="F227" s="53">
        <f t="shared" si="24"/>
        <v>0</v>
      </c>
      <c r="G227" s="53"/>
      <c r="H227" s="53"/>
      <c r="I227" s="53">
        <f t="shared" si="25"/>
        <v>0</v>
      </c>
      <c r="J227" s="53"/>
    </row>
    <row r="228" spans="1:10" s="91" customFormat="1" ht="18.75" hidden="1" customHeight="1" x14ac:dyDescent="0.25">
      <c r="A228" s="9"/>
      <c r="B228" s="74" t="s">
        <v>8</v>
      </c>
      <c r="C228" s="42"/>
      <c r="D228" s="53"/>
      <c r="E228" s="53"/>
      <c r="F228" s="53">
        <f t="shared" si="24"/>
        <v>0</v>
      </c>
      <c r="G228" s="53"/>
      <c r="H228" s="53"/>
      <c r="I228" s="53">
        <f t="shared" si="25"/>
        <v>0</v>
      </c>
      <c r="J228" s="53"/>
    </row>
    <row r="229" spans="1:10" ht="60.75" hidden="1" customHeight="1" x14ac:dyDescent="0.25">
      <c r="A229" s="42" t="s">
        <v>45</v>
      </c>
      <c r="B229" s="79" t="s">
        <v>74</v>
      </c>
      <c r="C229" s="42" t="s">
        <v>35</v>
      </c>
      <c r="D229" s="53">
        <f>SUM(D231:D233)</f>
        <v>0</v>
      </c>
      <c r="E229" s="53">
        <f>SUM(E231:E233)</f>
        <v>0</v>
      </c>
      <c r="F229" s="53">
        <f t="shared" si="24"/>
        <v>0</v>
      </c>
      <c r="G229" s="53">
        <f>SUM(G231:G233)</f>
        <v>0</v>
      </c>
      <c r="H229" s="53">
        <f>SUM(H231:H233)</f>
        <v>0</v>
      </c>
      <c r="I229" s="53">
        <f t="shared" si="25"/>
        <v>0</v>
      </c>
      <c r="J229" s="53" t="s">
        <v>43</v>
      </c>
    </row>
    <row r="230" spans="1:10" s="91" customFormat="1" ht="18.75" hidden="1" customHeight="1" x14ac:dyDescent="0.25">
      <c r="A230" s="59"/>
      <c r="B230" s="75" t="s">
        <v>7</v>
      </c>
      <c r="C230" s="45"/>
      <c r="D230" s="94"/>
      <c r="E230" s="94"/>
      <c r="F230" s="94">
        <f t="shared" si="24"/>
        <v>0</v>
      </c>
      <c r="G230" s="94"/>
      <c r="H230" s="94"/>
      <c r="I230" s="94">
        <f t="shared" si="25"/>
        <v>0</v>
      </c>
      <c r="J230" s="53"/>
    </row>
    <row r="231" spans="1:10" s="91" customFormat="1" ht="18.75" hidden="1" customHeight="1" x14ac:dyDescent="0.25">
      <c r="A231" s="9"/>
      <c r="B231" s="74" t="s">
        <v>10</v>
      </c>
      <c r="C231" s="42"/>
      <c r="D231" s="53"/>
      <c r="E231" s="53"/>
      <c r="F231" s="53">
        <f t="shared" si="24"/>
        <v>0</v>
      </c>
      <c r="G231" s="53"/>
      <c r="H231" s="53"/>
      <c r="I231" s="53">
        <f t="shared" si="25"/>
        <v>0</v>
      </c>
      <c r="J231" s="53"/>
    </row>
    <row r="232" spans="1:10" s="91" customFormat="1" ht="18.75" hidden="1" customHeight="1" x14ac:dyDescent="0.25">
      <c r="A232" s="9"/>
      <c r="B232" s="75" t="s">
        <v>9</v>
      </c>
      <c r="C232" s="42"/>
      <c r="D232" s="53"/>
      <c r="E232" s="53"/>
      <c r="F232" s="53">
        <f t="shared" si="24"/>
        <v>0</v>
      </c>
      <c r="G232" s="53"/>
      <c r="H232" s="53"/>
      <c r="I232" s="53">
        <f t="shared" si="25"/>
        <v>0</v>
      </c>
      <c r="J232" s="53"/>
    </row>
    <row r="233" spans="1:10" s="91" customFormat="1" ht="18.75" hidden="1" customHeight="1" x14ac:dyDescent="0.25">
      <c r="A233" s="9"/>
      <c r="B233" s="74" t="s">
        <v>8</v>
      </c>
      <c r="C233" s="42"/>
      <c r="D233" s="53"/>
      <c r="E233" s="53"/>
      <c r="F233" s="53">
        <f t="shared" si="24"/>
        <v>0</v>
      </c>
      <c r="G233" s="53"/>
      <c r="H233" s="53"/>
      <c r="I233" s="53">
        <f t="shared" si="25"/>
        <v>0</v>
      </c>
      <c r="J233" s="53"/>
    </row>
    <row r="234" spans="1:10" s="91" customFormat="1" ht="33.75" customHeight="1" x14ac:dyDescent="0.25">
      <c r="A234" s="59"/>
      <c r="B234" s="16" t="s">
        <v>147</v>
      </c>
      <c r="C234" s="45" t="s">
        <v>35</v>
      </c>
      <c r="D234" s="94">
        <f>SUM(D235,D262)</f>
        <v>3553787.1999999997</v>
      </c>
      <c r="E234" s="94">
        <f>SUM(E235,E262)</f>
        <v>3663908.6999999997</v>
      </c>
      <c r="F234" s="94">
        <f t="shared" si="24"/>
        <v>110121.5</v>
      </c>
      <c r="G234" s="94">
        <f>SUM(G235,G262)</f>
        <v>727721.3</v>
      </c>
      <c r="H234" s="94">
        <f>SUM(H235,H262)</f>
        <v>742721.3</v>
      </c>
      <c r="I234" s="94">
        <f t="shared" si="25"/>
        <v>15000</v>
      </c>
      <c r="J234" s="53"/>
    </row>
    <row r="235" spans="1:10" s="91" customFormat="1" ht="24" customHeight="1" x14ac:dyDescent="0.25">
      <c r="A235" s="9"/>
      <c r="B235" s="16" t="s">
        <v>75</v>
      </c>
      <c r="C235" s="45" t="s">
        <v>35</v>
      </c>
      <c r="D235" s="94">
        <f>SUM(D241)+D236+D246+D257+D251</f>
        <v>1908360.2</v>
      </c>
      <c r="E235" s="94">
        <f t="shared" ref="E235:H235" si="26">SUM(E241)+E236+E246+E257+E251</f>
        <v>1984121.9</v>
      </c>
      <c r="F235" s="94">
        <f t="shared" si="26"/>
        <v>75761.699999999953</v>
      </c>
      <c r="G235" s="94">
        <f t="shared" si="26"/>
        <v>0</v>
      </c>
      <c r="H235" s="94">
        <f t="shared" si="26"/>
        <v>0</v>
      </c>
      <c r="I235" s="94">
        <f t="shared" si="25"/>
        <v>0</v>
      </c>
      <c r="J235" s="53"/>
    </row>
    <row r="236" spans="1:10" ht="53.25" hidden="1" customHeight="1" x14ac:dyDescent="0.25">
      <c r="A236" s="42" t="s">
        <v>87</v>
      </c>
      <c r="B236" s="79" t="s">
        <v>47</v>
      </c>
      <c r="C236" s="42" t="s">
        <v>35</v>
      </c>
      <c r="D236" s="53">
        <f>SUM(D238:D240)</f>
        <v>0</v>
      </c>
      <c r="E236" s="53">
        <f>SUM(E238:E240)</f>
        <v>0</v>
      </c>
      <c r="F236" s="53">
        <f t="shared" si="24"/>
        <v>0</v>
      </c>
      <c r="G236" s="53">
        <f>SUM(G238:G240)</f>
        <v>0</v>
      </c>
      <c r="H236" s="53">
        <f>SUM(H238:H240)</f>
        <v>0</v>
      </c>
      <c r="I236" s="53">
        <f t="shared" si="25"/>
        <v>0</v>
      </c>
      <c r="J236" s="53" t="s">
        <v>43</v>
      </c>
    </row>
    <row r="237" spans="1:10" s="91" customFormat="1" ht="18.75" hidden="1" customHeight="1" x14ac:dyDescent="0.25">
      <c r="A237" s="59"/>
      <c r="B237" s="75" t="s">
        <v>7</v>
      </c>
      <c r="C237" s="45"/>
      <c r="D237" s="94"/>
      <c r="E237" s="94"/>
      <c r="F237" s="94">
        <f t="shared" si="24"/>
        <v>0</v>
      </c>
      <c r="G237" s="94"/>
      <c r="H237" s="94"/>
      <c r="I237" s="94">
        <f t="shared" si="25"/>
        <v>0</v>
      </c>
      <c r="J237" s="53"/>
    </row>
    <row r="238" spans="1:10" s="91" customFormat="1" ht="18.75" hidden="1" customHeight="1" x14ac:dyDescent="0.25">
      <c r="A238" s="9"/>
      <c r="B238" s="74" t="s">
        <v>10</v>
      </c>
      <c r="C238" s="42"/>
      <c r="D238" s="53"/>
      <c r="E238" s="53"/>
      <c r="F238" s="53">
        <f t="shared" si="24"/>
        <v>0</v>
      </c>
      <c r="G238" s="53"/>
      <c r="H238" s="53"/>
      <c r="I238" s="53">
        <f t="shared" si="25"/>
        <v>0</v>
      </c>
      <c r="J238" s="53"/>
    </row>
    <row r="239" spans="1:10" s="91" customFormat="1" ht="18.75" hidden="1" customHeight="1" x14ac:dyDescent="0.25">
      <c r="A239" s="9"/>
      <c r="B239" s="75" t="s">
        <v>108</v>
      </c>
      <c r="C239" s="42"/>
      <c r="D239" s="53"/>
      <c r="E239" s="53"/>
      <c r="F239" s="53">
        <f t="shared" si="24"/>
        <v>0</v>
      </c>
      <c r="G239" s="53"/>
      <c r="H239" s="53"/>
      <c r="I239" s="53">
        <f t="shared" si="25"/>
        <v>0</v>
      </c>
      <c r="J239" s="53"/>
    </row>
    <row r="240" spans="1:10" s="91" customFormat="1" ht="18.75" hidden="1" customHeight="1" x14ac:dyDescent="0.25">
      <c r="A240" s="9"/>
      <c r="B240" s="74" t="s">
        <v>8</v>
      </c>
      <c r="C240" s="42"/>
      <c r="D240" s="53"/>
      <c r="E240" s="53"/>
      <c r="F240" s="53">
        <f t="shared" si="24"/>
        <v>0</v>
      </c>
      <c r="G240" s="53"/>
      <c r="H240" s="53"/>
      <c r="I240" s="53">
        <f t="shared" si="25"/>
        <v>0</v>
      </c>
      <c r="J240" s="53"/>
    </row>
    <row r="241" spans="1:15" ht="53.25" hidden="1" customHeight="1" x14ac:dyDescent="0.25">
      <c r="A241" s="42" t="s">
        <v>18</v>
      </c>
      <c r="B241" s="80" t="s">
        <v>107</v>
      </c>
      <c r="C241" s="42" t="s">
        <v>35</v>
      </c>
      <c r="D241" s="53">
        <f>SUM(D243+D245+D244)</f>
        <v>0</v>
      </c>
      <c r="E241" s="53">
        <f>SUM(E243+E245+E244)</f>
        <v>0</v>
      </c>
      <c r="F241" s="53">
        <f t="shared" si="24"/>
        <v>0</v>
      </c>
      <c r="G241" s="53">
        <f>SUM(G243+G245+G244)</f>
        <v>0</v>
      </c>
      <c r="H241" s="53">
        <f>SUM(H243+H245+H244)</f>
        <v>0</v>
      </c>
      <c r="I241" s="53">
        <f t="shared" si="25"/>
        <v>0</v>
      </c>
      <c r="J241" s="53" t="s">
        <v>43</v>
      </c>
    </row>
    <row r="242" spans="1:15" s="91" customFormat="1" ht="18.75" hidden="1" customHeight="1" x14ac:dyDescent="0.25">
      <c r="A242" s="59"/>
      <c r="B242" s="75" t="s">
        <v>7</v>
      </c>
      <c r="C242" s="45"/>
      <c r="D242" s="94"/>
      <c r="E242" s="94"/>
      <c r="F242" s="94">
        <f t="shared" si="24"/>
        <v>0</v>
      </c>
      <c r="G242" s="94"/>
      <c r="H242" s="94"/>
      <c r="I242" s="94">
        <f t="shared" si="25"/>
        <v>0</v>
      </c>
      <c r="J242" s="53"/>
    </row>
    <row r="243" spans="1:15" s="91" customFormat="1" ht="18.75" hidden="1" customHeight="1" x14ac:dyDescent="0.25">
      <c r="A243" s="9"/>
      <c r="B243" s="74" t="s">
        <v>10</v>
      </c>
      <c r="C243" s="42"/>
      <c r="D243" s="53"/>
      <c r="E243" s="53"/>
      <c r="F243" s="53">
        <f t="shared" si="24"/>
        <v>0</v>
      </c>
      <c r="G243" s="53"/>
      <c r="H243" s="53"/>
      <c r="I243" s="53">
        <f t="shared" si="25"/>
        <v>0</v>
      </c>
      <c r="J243" s="53"/>
    </row>
    <row r="244" spans="1:15" s="91" customFormat="1" ht="18.75" hidden="1" customHeight="1" x14ac:dyDescent="0.25">
      <c r="A244" s="9"/>
      <c r="B244" s="75" t="s">
        <v>108</v>
      </c>
      <c r="C244" s="10"/>
      <c r="D244" s="53"/>
      <c r="E244" s="53"/>
      <c r="F244" s="53">
        <f t="shared" si="24"/>
        <v>0</v>
      </c>
      <c r="G244" s="53"/>
      <c r="H244" s="53"/>
      <c r="I244" s="53">
        <f t="shared" si="25"/>
        <v>0</v>
      </c>
      <c r="J244" s="53"/>
    </row>
    <row r="245" spans="1:15" s="91" customFormat="1" ht="18.75" hidden="1" customHeight="1" x14ac:dyDescent="0.25">
      <c r="A245" s="9"/>
      <c r="B245" s="74" t="s">
        <v>8</v>
      </c>
      <c r="C245" s="42"/>
      <c r="D245" s="53"/>
      <c r="E245" s="53"/>
      <c r="F245" s="53">
        <f t="shared" si="24"/>
        <v>0</v>
      </c>
      <c r="G245" s="53"/>
      <c r="H245" s="53"/>
      <c r="I245" s="53">
        <f t="shared" si="25"/>
        <v>0</v>
      </c>
      <c r="J245" s="53"/>
    </row>
    <row r="246" spans="1:15" ht="53.25" hidden="1" customHeight="1" x14ac:dyDescent="0.25">
      <c r="A246" s="42" t="s">
        <v>88</v>
      </c>
      <c r="B246" s="80" t="s">
        <v>112</v>
      </c>
      <c r="C246" s="42" t="s">
        <v>35</v>
      </c>
      <c r="D246" s="53">
        <f>SUM(D248+D250+D249)</f>
        <v>0</v>
      </c>
      <c r="E246" s="53">
        <f>SUM(E248+E250+E249)</f>
        <v>0</v>
      </c>
      <c r="F246" s="53">
        <f t="shared" si="24"/>
        <v>0</v>
      </c>
      <c r="G246" s="53">
        <f>SUM(G248+G250+G249)</f>
        <v>0</v>
      </c>
      <c r="H246" s="53">
        <f>SUM(H248+H250+H249)</f>
        <v>0</v>
      </c>
      <c r="I246" s="53">
        <f t="shared" si="25"/>
        <v>0</v>
      </c>
      <c r="J246" s="53" t="s">
        <v>43</v>
      </c>
    </row>
    <row r="247" spans="1:15" s="91" customFormat="1" ht="18.75" hidden="1" customHeight="1" x14ac:dyDescent="0.25">
      <c r="A247" s="59"/>
      <c r="B247" s="75" t="s">
        <v>7</v>
      </c>
      <c r="C247" s="45"/>
      <c r="D247" s="94"/>
      <c r="E247" s="94"/>
      <c r="F247" s="94">
        <f t="shared" si="24"/>
        <v>0</v>
      </c>
      <c r="G247" s="94"/>
      <c r="H247" s="94"/>
      <c r="I247" s="94">
        <f t="shared" si="25"/>
        <v>0</v>
      </c>
      <c r="J247" s="53"/>
    </row>
    <row r="248" spans="1:15" s="91" customFormat="1" ht="18.75" hidden="1" customHeight="1" x14ac:dyDescent="0.25">
      <c r="A248" s="9"/>
      <c r="B248" s="74" t="s">
        <v>10</v>
      </c>
      <c r="C248" s="42"/>
      <c r="D248" s="53"/>
      <c r="E248" s="53"/>
      <c r="F248" s="53">
        <f t="shared" si="24"/>
        <v>0</v>
      </c>
      <c r="G248" s="53"/>
      <c r="H248" s="53"/>
      <c r="I248" s="53">
        <f t="shared" si="25"/>
        <v>0</v>
      </c>
      <c r="J248" s="53"/>
    </row>
    <row r="249" spans="1:15" s="91" customFormat="1" ht="18.75" hidden="1" customHeight="1" x14ac:dyDescent="0.25">
      <c r="A249" s="9"/>
      <c r="B249" s="75" t="s">
        <v>108</v>
      </c>
      <c r="C249" s="10"/>
      <c r="D249" s="53"/>
      <c r="E249" s="53"/>
      <c r="F249" s="53">
        <f t="shared" si="24"/>
        <v>0</v>
      </c>
      <c r="G249" s="53"/>
      <c r="H249" s="53"/>
      <c r="I249" s="53">
        <f t="shared" si="25"/>
        <v>0</v>
      </c>
      <c r="J249" s="53"/>
    </row>
    <row r="250" spans="1:15" s="91" customFormat="1" ht="18.75" hidden="1" customHeight="1" x14ac:dyDescent="0.25">
      <c r="A250" s="9"/>
      <c r="B250" s="74" t="s">
        <v>8</v>
      </c>
      <c r="C250" s="42"/>
      <c r="D250" s="53"/>
      <c r="E250" s="53"/>
      <c r="F250" s="53">
        <f t="shared" si="24"/>
        <v>0</v>
      </c>
      <c r="G250" s="53"/>
      <c r="H250" s="53"/>
      <c r="I250" s="53">
        <f t="shared" si="25"/>
        <v>0</v>
      </c>
      <c r="J250" s="53"/>
    </row>
    <row r="251" spans="1:15" ht="53.25" hidden="1" customHeight="1" x14ac:dyDescent="0.25">
      <c r="A251" s="42" t="s">
        <v>89</v>
      </c>
      <c r="B251" s="80" t="s">
        <v>107</v>
      </c>
      <c r="C251" s="42" t="s">
        <v>35</v>
      </c>
      <c r="D251" s="53">
        <f>SUM(D253+D255+D254)</f>
        <v>0</v>
      </c>
      <c r="E251" s="53">
        <f>SUM(E253+E255+E254)</f>
        <v>0</v>
      </c>
      <c r="F251" s="53">
        <f t="shared" si="24"/>
        <v>0</v>
      </c>
      <c r="G251" s="53">
        <f>SUM(G253+G255+G254)</f>
        <v>0</v>
      </c>
      <c r="H251" s="53">
        <f>SUM(H253+H255+H254)</f>
        <v>0</v>
      </c>
      <c r="I251" s="53">
        <f t="shared" si="25"/>
        <v>0</v>
      </c>
      <c r="J251" s="53" t="s">
        <v>43</v>
      </c>
    </row>
    <row r="252" spans="1:15" s="91" customFormat="1" ht="18.75" hidden="1" customHeight="1" x14ac:dyDescent="0.25">
      <c r="A252" s="59"/>
      <c r="B252" s="75" t="s">
        <v>7</v>
      </c>
      <c r="C252" s="45"/>
      <c r="D252" s="94"/>
      <c r="E252" s="94"/>
      <c r="F252" s="94">
        <f t="shared" si="24"/>
        <v>0</v>
      </c>
      <c r="G252" s="94"/>
      <c r="H252" s="94"/>
      <c r="I252" s="94">
        <f t="shared" si="25"/>
        <v>0</v>
      </c>
      <c r="J252" s="53"/>
    </row>
    <row r="253" spans="1:15" s="91" customFormat="1" ht="18.75" hidden="1" customHeight="1" x14ac:dyDescent="0.25">
      <c r="A253" s="9"/>
      <c r="B253" s="74" t="s">
        <v>10</v>
      </c>
      <c r="C253" s="42"/>
      <c r="D253" s="53"/>
      <c r="E253" s="53"/>
      <c r="F253" s="53">
        <f t="shared" si="24"/>
        <v>0</v>
      </c>
      <c r="G253" s="53"/>
      <c r="H253" s="53"/>
      <c r="I253" s="53">
        <f t="shared" si="25"/>
        <v>0</v>
      </c>
      <c r="J253" s="53"/>
    </row>
    <row r="254" spans="1:15" s="91" customFormat="1" ht="18.75" hidden="1" customHeight="1" x14ac:dyDescent="0.25">
      <c r="A254" s="9"/>
      <c r="B254" s="75" t="s">
        <v>108</v>
      </c>
      <c r="C254" s="10"/>
      <c r="D254" s="53"/>
      <c r="E254" s="53"/>
      <c r="F254" s="53">
        <f t="shared" si="24"/>
        <v>0</v>
      </c>
      <c r="G254" s="53"/>
      <c r="H254" s="53"/>
      <c r="I254" s="53">
        <f t="shared" si="25"/>
        <v>0</v>
      </c>
      <c r="J254" s="53"/>
    </row>
    <row r="255" spans="1:15" s="91" customFormat="1" ht="18.75" hidden="1" customHeight="1" x14ac:dyDescent="0.25">
      <c r="A255" s="9"/>
      <c r="B255" s="74" t="s">
        <v>8</v>
      </c>
      <c r="C255" s="42"/>
      <c r="D255" s="53"/>
      <c r="E255" s="53"/>
      <c r="F255" s="53">
        <f t="shared" si="24"/>
        <v>0</v>
      </c>
      <c r="G255" s="53"/>
      <c r="H255" s="53"/>
      <c r="I255" s="53">
        <f t="shared" si="25"/>
        <v>0</v>
      </c>
      <c r="J255" s="53"/>
    </row>
    <row r="256" spans="1:15" s="91" customFormat="1" ht="18.75" hidden="1" customHeight="1" x14ac:dyDescent="0.25">
      <c r="A256" s="9"/>
      <c r="B256" s="74" t="s">
        <v>8</v>
      </c>
      <c r="C256" s="42"/>
      <c r="D256" s="53"/>
      <c r="E256" s="53"/>
      <c r="F256" s="53">
        <f t="shared" si="24"/>
        <v>0</v>
      </c>
      <c r="G256" s="53"/>
      <c r="H256" s="53"/>
      <c r="I256" s="53">
        <f t="shared" si="25"/>
        <v>0</v>
      </c>
      <c r="J256" s="53"/>
      <c r="O256" s="65"/>
    </row>
    <row r="257" spans="1:15" ht="53.25" customHeight="1" x14ac:dyDescent="0.25">
      <c r="A257" s="42" t="s">
        <v>23</v>
      </c>
      <c r="B257" s="78" t="s">
        <v>140</v>
      </c>
      <c r="C257" s="42" t="s">
        <v>35</v>
      </c>
      <c r="D257" s="53">
        <f>SUM(D259+D261+D260)</f>
        <v>1908360.2</v>
      </c>
      <c r="E257" s="53">
        <f>SUM(E259+E261+E260)</f>
        <v>1984121.9</v>
      </c>
      <c r="F257" s="53">
        <f t="shared" si="24"/>
        <v>75761.699999999953</v>
      </c>
      <c r="G257" s="53">
        <f>SUM(G259+G261+G260)</f>
        <v>0</v>
      </c>
      <c r="H257" s="53">
        <f>SUM(H259+H261+H260)</f>
        <v>0</v>
      </c>
      <c r="I257" s="53">
        <f t="shared" si="25"/>
        <v>0</v>
      </c>
      <c r="J257" s="53" t="s">
        <v>43</v>
      </c>
    </row>
    <row r="258" spans="1:15" s="91" customFormat="1" ht="18.75" customHeight="1" x14ac:dyDescent="0.25">
      <c r="A258" s="59"/>
      <c r="B258" s="44" t="s">
        <v>7</v>
      </c>
      <c r="C258" s="42"/>
      <c r="D258" s="94"/>
      <c r="E258" s="94"/>
      <c r="F258" s="94">
        <f t="shared" si="24"/>
        <v>0</v>
      </c>
      <c r="G258" s="94"/>
      <c r="H258" s="94"/>
      <c r="I258" s="94">
        <f t="shared" si="25"/>
        <v>0</v>
      </c>
      <c r="J258" s="53"/>
    </row>
    <row r="259" spans="1:15" s="91" customFormat="1" ht="18.75" customHeight="1" x14ac:dyDescent="0.25">
      <c r="A259" s="9"/>
      <c r="B259" s="6" t="s">
        <v>10</v>
      </c>
      <c r="C259" s="42"/>
      <c r="D259" s="53">
        <v>261449.5</v>
      </c>
      <c r="E259" s="54">
        <v>305687</v>
      </c>
      <c r="F259" s="53">
        <f t="shared" si="24"/>
        <v>44237.5</v>
      </c>
      <c r="G259" s="53"/>
      <c r="H259" s="53"/>
      <c r="I259" s="53">
        <f t="shared" si="25"/>
        <v>0</v>
      </c>
      <c r="J259" s="53"/>
    </row>
    <row r="260" spans="1:15" s="91" customFormat="1" ht="18.75" customHeight="1" x14ac:dyDescent="0.25">
      <c r="A260" s="9"/>
      <c r="B260" s="44" t="s">
        <v>108</v>
      </c>
      <c r="C260" s="10"/>
      <c r="D260" s="54">
        <v>728888</v>
      </c>
      <c r="E260" s="53">
        <f>835352.8+16861.7</f>
        <v>852214.5</v>
      </c>
      <c r="F260" s="53">
        <f t="shared" si="24"/>
        <v>123326.5</v>
      </c>
      <c r="G260" s="53"/>
      <c r="H260" s="53"/>
      <c r="I260" s="54">
        <f t="shared" si="25"/>
        <v>0</v>
      </c>
      <c r="J260" s="53"/>
    </row>
    <row r="261" spans="1:15" s="91" customFormat="1" ht="18.75" customHeight="1" x14ac:dyDescent="0.25">
      <c r="A261" s="9"/>
      <c r="B261" s="6" t="s">
        <v>8</v>
      </c>
      <c r="C261" s="42"/>
      <c r="D261" s="53">
        <v>918022.7</v>
      </c>
      <c r="E261" s="53">
        <v>826220.4</v>
      </c>
      <c r="F261" s="53">
        <f t="shared" si="24"/>
        <v>-91802.29999999993</v>
      </c>
      <c r="G261" s="53"/>
      <c r="H261" s="53"/>
      <c r="I261" s="53">
        <f t="shared" si="25"/>
        <v>0</v>
      </c>
      <c r="J261" s="53"/>
    </row>
    <row r="262" spans="1:15" s="91" customFormat="1" ht="54" customHeight="1" x14ac:dyDescent="0.25">
      <c r="A262" s="59"/>
      <c r="B262" s="16" t="s">
        <v>97</v>
      </c>
      <c r="C262" s="45" t="s">
        <v>35</v>
      </c>
      <c r="D262" s="94">
        <f>D267+D279+D263</f>
        <v>1645426.9999999998</v>
      </c>
      <c r="E262" s="103">
        <f>E267+E279+E263+E275</f>
        <v>1679786.7999999998</v>
      </c>
      <c r="F262" s="94">
        <f t="shared" ref="F262:G262" si="27">F267+F279+F263</f>
        <v>34349.799999999974</v>
      </c>
      <c r="G262" s="94">
        <f t="shared" si="27"/>
        <v>727721.3</v>
      </c>
      <c r="H262" s="94">
        <f>H267+H279+H263+H271</f>
        <v>742721.3</v>
      </c>
      <c r="I262" s="94">
        <f t="shared" si="25"/>
        <v>15000</v>
      </c>
      <c r="J262" s="53"/>
    </row>
    <row r="263" spans="1:15" ht="53.25" customHeight="1" x14ac:dyDescent="0.25">
      <c r="A263" s="42" t="s">
        <v>24</v>
      </c>
      <c r="B263" s="78" t="s">
        <v>114</v>
      </c>
      <c r="C263" s="42" t="s">
        <v>35</v>
      </c>
      <c r="D263" s="53">
        <f>SUM(D265+D256+D266)</f>
        <v>1234999.0999999999</v>
      </c>
      <c r="E263" s="53">
        <f>SUM(E265+E256+E266)</f>
        <v>1234999.2999999998</v>
      </c>
      <c r="F263" s="53">
        <f>E263-D263</f>
        <v>0.19999999995343387</v>
      </c>
      <c r="G263" s="53">
        <f>SUM(G265+G256+G266)</f>
        <v>537721.30000000005</v>
      </c>
      <c r="H263" s="53">
        <f>SUM(H265+H256+H266)</f>
        <v>537721.30000000005</v>
      </c>
      <c r="I263" s="53">
        <f>H263-G263</f>
        <v>0</v>
      </c>
      <c r="J263" s="53" t="s">
        <v>43</v>
      </c>
    </row>
    <row r="264" spans="1:15" s="91" customFormat="1" ht="18.75" customHeight="1" x14ac:dyDescent="0.25">
      <c r="A264" s="59"/>
      <c r="B264" s="44" t="s">
        <v>7</v>
      </c>
      <c r="C264" s="42"/>
      <c r="D264" s="94"/>
      <c r="E264" s="94"/>
      <c r="F264" s="94">
        <f>E264-D264</f>
        <v>0</v>
      </c>
      <c r="G264" s="94"/>
      <c r="H264" s="94"/>
      <c r="I264" s="94">
        <f>H264-G264</f>
        <v>0</v>
      </c>
      <c r="J264" s="53"/>
    </row>
    <row r="265" spans="1:15" s="91" customFormat="1" ht="18.75" customHeight="1" x14ac:dyDescent="0.25">
      <c r="A265" s="9"/>
      <c r="B265" s="6" t="s">
        <v>10</v>
      </c>
      <c r="C265" s="42"/>
      <c r="D265" s="53">
        <f>151201+54474.5+120364.3</f>
        <v>326039.8</v>
      </c>
      <c r="E265" s="54">
        <f>151201+54474.5+120364.5</f>
        <v>326040</v>
      </c>
      <c r="F265" s="53">
        <f>E265-D265</f>
        <v>0.20000000001164153</v>
      </c>
      <c r="G265" s="53">
        <v>141958.39999999999</v>
      </c>
      <c r="H265" s="53">
        <v>141958.39999999999</v>
      </c>
      <c r="I265" s="53">
        <f>H265-G265</f>
        <v>0</v>
      </c>
      <c r="J265" s="53"/>
      <c r="O265" s="65"/>
    </row>
    <row r="266" spans="1:15" s="91" customFormat="1" ht="18.75" customHeight="1" x14ac:dyDescent="0.25">
      <c r="A266" s="9"/>
      <c r="B266" s="44" t="s">
        <v>108</v>
      </c>
      <c r="C266" s="10"/>
      <c r="D266" s="53">
        <f>421528.2+151867.5+335563.6</f>
        <v>908959.29999999993</v>
      </c>
      <c r="E266" s="53">
        <f>421528.2+151867.5+335563.6</f>
        <v>908959.29999999993</v>
      </c>
      <c r="F266" s="53">
        <f>E266-D266</f>
        <v>0</v>
      </c>
      <c r="G266" s="53">
        <v>395762.9</v>
      </c>
      <c r="H266" s="53">
        <v>395762.9</v>
      </c>
      <c r="I266" s="53">
        <f>H266-G266</f>
        <v>0</v>
      </c>
      <c r="J266" s="53"/>
      <c r="O266" s="65"/>
    </row>
    <row r="267" spans="1:15" ht="63.75" customHeight="1" x14ac:dyDescent="0.25">
      <c r="A267" s="9" t="s">
        <v>77</v>
      </c>
      <c r="B267" s="70" t="s">
        <v>134</v>
      </c>
      <c r="C267" s="42" t="s">
        <v>35</v>
      </c>
      <c r="D267" s="53">
        <f>SUM(D269+D270)</f>
        <v>19999.3</v>
      </c>
      <c r="E267" s="54">
        <f>SUM(E269+E270)</f>
        <v>54348</v>
      </c>
      <c r="F267" s="53">
        <f t="shared" si="24"/>
        <v>34348.699999999997</v>
      </c>
      <c r="G267" s="54">
        <f>SUM(G269+G270)</f>
        <v>190000</v>
      </c>
      <c r="H267" s="54">
        <f>SUM(H269+H270)</f>
        <v>190000</v>
      </c>
      <c r="I267" s="53">
        <f t="shared" si="25"/>
        <v>0</v>
      </c>
      <c r="J267" s="53" t="s">
        <v>43</v>
      </c>
    </row>
    <row r="268" spans="1:15" s="91" customFormat="1" ht="18.75" customHeight="1" x14ac:dyDescent="0.25">
      <c r="A268" s="59"/>
      <c r="B268" s="44" t="s">
        <v>7</v>
      </c>
      <c r="C268" s="45"/>
      <c r="D268" s="94"/>
      <c r="E268" s="94"/>
      <c r="F268" s="94">
        <f t="shared" si="24"/>
        <v>0</v>
      </c>
      <c r="G268" s="96"/>
      <c r="H268" s="96"/>
      <c r="I268" s="94">
        <f t="shared" si="25"/>
        <v>0</v>
      </c>
      <c r="J268" s="53"/>
    </row>
    <row r="269" spans="1:15" s="91" customFormat="1" ht="18.75" customHeight="1" x14ac:dyDescent="0.25">
      <c r="A269" s="9"/>
      <c r="B269" s="6" t="s">
        <v>10</v>
      </c>
      <c r="C269" s="42"/>
      <c r="D269" s="54">
        <v>5280</v>
      </c>
      <c r="E269" s="54">
        <v>14348</v>
      </c>
      <c r="F269" s="54">
        <f t="shared" si="24"/>
        <v>9068</v>
      </c>
      <c r="G269" s="54">
        <v>50160</v>
      </c>
      <c r="H269" s="54">
        <v>50160</v>
      </c>
      <c r="I269" s="54">
        <f t="shared" si="25"/>
        <v>0</v>
      </c>
      <c r="J269" s="53"/>
      <c r="M269" s="101"/>
    </row>
    <row r="270" spans="1:15" s="91" customFormat="1" ht="18.75" customHeight="1" x14ac:dyDescent="0.25">
      <c r="A270" s="9"/>
      <c r="B270" s="44" t="s">
        <v>108</v>
      </c>
      <c r="C270" s="10"/>
      <c r="D270" s="53">
        <v>14719.3</v>
      </c>
      <c r="E270" s="54">
        <v>40000</v>
      </c>
      <c r="F270" s="53">
        <f t="shared" si="24"/>
        <v>25280.7</v>
      </c>
      <c r="G270" s="54">
        <v>139840</v>
      </c>
      <c r="H270" s="54">
        <v>139840</v>
      </c>
      <c r="I270" s="53">
        <f t="shared" si="25"/>
        <v>0</v>
      </c>
      <c r="J270" s="53"/>
      <c r="M270" s="101"/>
    </row>
    <row r="271" spans="1:15" ht="54.75" hidden="1" customHeight="1" x14ac:dyDescent="0.25">
      <c r="A271" s="42" t="s">
        <v>90</v>
      </c>
      <c r="B271" s="70" t="s">
        <v>141</v>
      </c>
      <c r="C271" s="42" t="s">
        <v>35</v>
      </c>
      <c r="D271" s="53">
        <f>SUM(D273:D274)</f>
        <v>0</v>
      </c>
      <c r="E271" s="53">
        <f>SUM(E273:E274)</f>
        <v>0</v>
      </c>
      <c r="F271" s="53">
        <f t="shared" si="24"/>
        <v>0</v>
      </c>
      <c r="G271" s="54">
        <f>SUM(G273:G274)</f>
        <v>15000</v>
      </c>
      <c r="H271" s="54">
        <f>SUM(H273:H274)</f>
        <v>15000</v>
      </c>
      <c r="I271" s="53">
        <f t="shared" si="25"/>
        <v>0</v>
      </c>
      <c r="J271" s="53" t="s">
        <v>43</v>
      </c>
    </row>
    <row r="272" spans="1:15" s="91" customFormat="1" ht="18.75" hidden="1" customHeight="1" x14ac:dyDescent="0.25">
      <c r="A272" s="59"/>
      <c r="B272" s="44" t="s">
        <v>7</v>
      </c>
      <c r="C272" s="45"/>
      <c r="D272" s="94"/>
      <c r="E272" s="94"/>
      <c r="F272" s="94">
        <f t="shared" si="24"/>
        <v>0</v>
      </c>
      <c r="G272" s="96"/>
      <c r="H272" s="96"/>
      <c r="I272" s="94">
        <f t="shared" si="25"/>
        <v>0</v>
      </c>
      <c r="J272" s="53"/>
    </row>
    <row r="273" spans="1:15" s="91" customFormat="1" ht="18.75" hidden="1" customHeight="1" x14ac:dyDescent="0.25">
      <c r="A273" s="9"/>
      <c r="B273" s="6" t="s">
        <v>10</v>
      </c>
      <c r="C273" s="42"/>
      <c r="D273" s="53"/>
      <c r="E273" s="53"/>
      <c r="F273" s="53">
        <f t="shared" si="24"/>
        <v>0</v>
      </c>
      <c r="G273" s="54">
        <v>3960</v>
      </c>
      <c r="H273" s="54">
        <v>3960</v>
      </c>
      <c r="I273" s="53">
        <f t="shared" si="25"/>
        <v>0</v>
      </c>
      <c r="J273" s="53"/>
      <c r="N273" s="43"/>
    </row>
    <row r="274" spans="1:15" s="91" customFormat="1" ht="18.75" hidden="1" customHeight="1" x14ac:dyDescent="0.25">
      <c r="A274" s="9"/>
      <c r="B274" s="44" t="s">
        <v>108</v>
      </c>
      <c r="C274" s="10"/>
      <c r="D274" s="53"/>
      <c r="E274" s="53"/>
      <c r="F274" s="53">
        <f t="shared" si="24"/>
        <v>0</v>
      </c>
      <c r="G274" s="54">
        <v>11040</v>
      </c>
      <c r="H274" s="54">
        <v>11040</v>
      </c>
      <c r="I274" s="53">
        <f t="shared" si="25"/>
        <v>0</v>
      </c>
      <c r="J274" s="53"/>
    </row>
    <row r="275" spans="1:15" ht="50.25" customHeight="1" x14ac:dyDescent="0.25">
      <c r="A275" s="42" t="s">
        <v>86</v>
      </c>
      <c r="B275" s="52" t="s">
        <v>136</v>
      </c>
      <c r="C275" s="42" t="s">
        <v>35</v>
      </c>
      <c r="D275" s="53">
        <f>SUM(D277:D278)</f>
        <v>0</v>
      </c>
      <c r="E275" s="54">
        <f>SUM(E277:E278)</f>
        <v>10</v>
      </c>
      <c r="F275" s="53">
        <f t="shared" ref="F275:F338" si="28">E275-D275</f>
        <v>10</v>
      </c>
      <c r="G275" s="53">
        <f>SUM(G277:G278)</f>
        <v>0</v>
      </c>
      <c r="H275" s="53">
        <f>SUM(H277:H278)</f>
        <v>0</v>
      </c>
      <c r="I275" s="53">
        <f t="shared" ref="I275:I338" si="29">H275-G275</f>
        <v>0</v>
      </c>
      <c r="J275" s="53" t="s">
        <v>43</v>
      </c>
    </row>
    <row r="276" spans="1:15" s="91" customFormat="1" ht="18.75" customHeight="1" x14ac:dyDescent="0.25">
      <c r="A276" s="59"/>
      <c r="B276" s="44" t="s">
        <v>7</v>
      </c>
      <c r="C276" s="45"/>
      <c r="D276" s="94"/>
      <c r="E276" s="94"/>
      <c r="F276" s="94">
        <f t="shared" si="28"/>
        <v>0</v>
      </c>
      <c r="G276" s="94"/>
      <c r="H276" s="94"/>
      <c r="I276" s="94">
        <f t="shared" si="29"/>
        <v>0</v>
      </c>
      <c r="J276" s="53"/>
    </row>
    <row r="277" spans="1:15" s="91" customFormat="1" ht="18.75" customHeight="1" x14ac:dyDescent="0.25">
      <c r="A277" s="9"/>
      <c r="B277" s="6" t="s">
        <v>10</v>
      </c>
      <c r="C277" s="42"/>
      <c r="D277" s="54"/>
      <c r="E277" s="54">
        <v>10</v>
      </c>
      <c r="F277" s="54">
        <f t="shared" si="28"/>
        <v>10</v>
      </c>
      <c r="G277" s="53"/>
      <c r="H277" s="53"/>
      <c r="I277" s="54">
        <f t="shared" si="29"/>
        <v>0</v>
      </c>
      <c r="J277" s="53"/>
      <c r="N277" s="43"/>
    </row>
    <row r="278" spans="1:15" s="91" customFormat="1" ht="18.75" hidden="1" customHeight="1" x14ac:dyDescent="0.25">
      <c r="A278" s="9"/>
      <c r="B278" s="44" t="s">
        <v>108</v>
      </c>
      <c r="C278" s="10"/>
      <c r="D278" s="53"/>
      <c r="E278" s="53"/>
      <c r="F278" s="53">
        <f t="shared" si="28"/>
        <v>0</v>
      </c>
      <c r="G278" s="53"/>
      <c r="H278" s="53"/>
      <c r="I278" s="53">
        <f t="shared" si="29"/>
        <v>0</v>
      </c>
      <c r="J278" s="53"/>
    </row>
    <row r="279" spans="1:15" ht="53.25" customHeight="1" x14ac:dyDescent="0.25">
      <c r="A279" s="42" t="s">
        <v>54</v>
      </c>
      <c r="B279" s="70" t="s">
        <v>142</v>
      </c>
      <c r="C279" s="42" t="s">
        <v>35</v>
      </c>
      <c r="D279" s="53">
        <f>SUM(D281:D282)</f>
        <v>390428.6</v>
      </c>
      <c r="E279" s="53">
        <f>SUM(E281:E282)</f>
        <v>390429.5</v>
      </c>
      <c r="F279" s="53">
        <f t="shared" si="28"/>
        <v>0.90000000002328306</v>
      </c>
      <c r="G279" s="53">
        <f>SUM(G281:G282)</f>
        <v>0</v>
      </c>
      <c r="H279" s="53">
        <f>SUM(H281:H282)</f>
        <v>0</v>
      </c>
      <c r="I279" s="53">
        <f t="shared" si="29"/>
        <v>0</v>
      </c>
      <c r="J279" s="53" t="s">
        <v>43</v>
      </c>
    </row>
    <row r="280" spans="1:15" s="91" customFormat="1" ht="18.75" customHeight="1" x14ac:dyDescent="0.25">
      <c r="A280" s="59"/>
      <c r="B280" s="44" t="s">
        <v>7</v>
      </c>
      <c r="C280" s="45"/>
      <c r="D280" s="94"/>
      <c r="E280" s="94"/>
      <c r="F280" s="94">
        <f t="shared" si="28"/>
        <v>0</v>
      </c>
      <c r="G280" s="94"/>
      <c r="H280" s="94"/>
      <c r="I280" s="94">
        <f t="shared" si="29"/>
        <v>0</v>
      </c>
      <c r="J280" s="53"/>
    </row>
    <row r="281" spans="1:15" s="91" customFormat="1" ht="18.75" customHeight="1" x14ac:dyDescent="0.25">
      <c r="A281" s="9"/>
      <c r="B281" s="6" t="s">
        <v>10</v>
      </c>
      <c r="C281" s="42"/>
      <c r="D281" s="54">
        <f>103066+28</f>
        <v>103094</v>
      </c>
      <c r="E281" s="54">
        <f>103074</f>
        <v>103074</v>
      </c>
      <c r="F281" s="54">
        <f t="shared" si="28"/>
        <v>-20</v>
      </c>
      <c r="G281" s="53"/>
      <c r="H281" s="53"/>
      <c r="I281" s="54">
        <f t="shared" si="29"/>
        <v>0</v>
      </c>
      <c r="J281" s="53"/>
      <c r="N281" s="43"/>
    </row>
    <row r="282" spans="1:15" s="91" customFormat="1" ht="18.75" customHeight="1" x14ac:dyDescent="0.25">
      <c r="A282" s="9"/>
      <c r="B282" s="44" t="s">
        <v>108</v>
      </c>
      <c r="C282" s="10"/>
      <c r="D282" s="53">
        <v>287334.59999999998</v>
      </c>
      <c r="E282" s="53">
        <v>287355.5</v>
      </c>
      <c r="F282" s="53">
        <f t="shared" si="28"/>
        <v>20.900000000023283</v>
      </c>
      <c r="G282" s="53"/>
      <c r="H282" s="53"/>
      <c r="I282" s="53">
        <f t="shared" si="29"/>
        <v>0</v>
      </c>
      <c r="J282" s="53"/>
    </row>
    <row r="283" spans="1:15" s="91" customFormat="1" ht="28.5" hidden="1" customHeight="1" x14ac:dyDescent="0.25">
      <c r="A283" s="13" t="s">
        <v>84</v>
      </c>
      <c r="B283" s="28" t="s">
        <v>79</v>
      </c>
      <c r="C283" s="17" t="s">
        <v>85</v>
      </c>
      <c r="D283" s="47">
        <f>D284</f>
        <v>19023</v>
      </c>
      <c r="E283" s="47">
        <f>E284</f>
        <v>0</v>
      </c>
      <c r="F283" s="47">
        <f t="shared" si="28"/>
        <v>-19023</v>
      </c>
      <c r="G283" s="47">
        <f>G284</f>
        <v>135000</v>
      </c>
      <c r="H283" s="47">
        <f>H284</f>
        <v>135000</v>
      </c>
      <c r="I283" s="47">
        <f t="shared" si="29"/>
        <v>0</v>
      </c>
      <c r="J283" s="53"/>
    </row>
    <row r="284" spans="1:15" s="35" customFormat="1" ht="25.5" hidden="1" customHeight="1" x14ac:dyDescent="0.25">
      <c r="A284" s="38"/>
      <c r="B284" s="39" t="s">
        <v>102</v>
      </c>
      <c r="C284" s="40" t="s">
        <v>80</v>
      </c>
      <c r="D284" s="48">
        <f>D286</f>
        <v>19023</v>
      </c>
      <c r="E284" s="48">
        <f>E286</f>
        <v>0</v>
      </c>
      <c r="F284" s="48">
        <f t="shared" si="28"/>
        <v>-19023</v>
      </c>
      <c r="G284" s="48">
        <f>G286</f>
        <v>135000</v>
      </c>
      <c r="H284" s="48">
        <f>H286</f>
        <v>135000</v>
      </c>
      <c r="I284" s="48">
        <f t="shared" si="29"/>
        <v>0</v>
      </c>
      <c r="J284" s="37"/>
    </row>
    <row r="285" spans="1:15" s="35" customFormat="1" ht="46.5" hidden="1" customHeight="1" x14ac:dyDescent="0.25">
      <c r="A285" s="38"/>
      <c r="B285" s="19" t="s">
        <v>146</v>
      </c>
      <c r="C285" s="17" t="s">
        <v>80</v>
      </c>
      <c r="D285" s="48">
        <f>D286</f>
        <v>19023</v>
      </c>
      <c r="E285" s="48">
        <f>E286</f>
        <v>0</v>
      </c>
      <c r="F285" s="48">
        <f t="shared" si="28"/>
        <v>-19023</v>
      </c>
      <c r="G285" s="48">
        <f>G286</f>
        <v>135000</v>
      </c>
      <c r="H285" s="48">
        <f>H286</f>
        <v>135000</v>
      </c>
      <c r="I285" s="48">
        <f t="shared" si="29"/>
        <v>0</v>
      </c>
      <c r="J285" s="37"/>
    </row>
    <row r="286" spans="1:15" s="91" customFormat="1" ht="48.75" hidden="1" customHeight="1" x14ac:dyDescent="0.25">
      <c r="A286" s="29"/>
      <c r="B286" s="16" t="s">
        <v>151</v>
      </c>
      <c r="C286" s="17" t="s">
        <v>80</v>
      </c>
      <c r="D286" s="47">
        <f>D288+D289</f>
        <v>19023</v>
      </c>
      <c r="E286" s="47">
        <f>E288+E289</f>
        <v>0</v>
      </c>
      <c r="F286" s="47">
        <f t="shared" si="28"/>
        <v>-19023</v>
      </c>
      <c r="G286" s="47">
        <f>G288+G289</f>
        <v>135000</v>
      </c>
      <c r="H286" s="47">
        <f>H288+H289</f>
        <v>135000</v>
      </c>
      <c r="I286" s="47">
        <f t="shared" si="29"/>
        <v>0</v>
      </c>
      <c r="J286" s="53"/>
    </row>
    <row r="287" spans="1:15" s="91" customFormat="1" ht="18.75" hidden="1" customHeight="1" x14ac:dyDescent="0.25">
      <c r="A287" s="29"/>
      <c r="B287" s="18" t="s">
        <v>7</v>
      </c>
      <c r="C287" s="17"/>
      <c r="D287" s="47"/>
      <c r="E287" s="47"/>
      <c r="F287" s="47">
        <f t="shared" si="28"/>
        <v>0</v>
      </c>
      <c r="G287" s="47"/>
      <c r="H287" s="47"/>
      <c r="I287" s="47">
        <f t="shared" si="29"/>
        <v>0</v>
      </c>
      <c r="J287" s="53"/>
      <c r="O287" s="66"/>
    </row>
    <row r="288" spans="1:15" s="91" customFormat="1" ht="18.75" hidden="1" customHeight="1" x14ac:dyDescent="0.25">
      <c r="A288" s="29"/>
      <c r="B288" s="6" t="s">
        <v>10</v>
      </c>
      <c r="C288" s="17"/>
      <c r="D288" s="41">
        <f>D296+D292</f>
        <v>5023</v>
      </c>
      <c r="E288" s="41">
        <f>E296+E292</f>
        <v>0</v>
      </c>
      <c r="F288" s="41">
        <f t="shared" si="28"/>
        <v>-5023</v>
      </c>
      <c r="G288" s="41">
        <f>G296+G292</f>
        <v>35640</v>
      </c>
      <c r="H288" s="41">
        <f>H296+H292</f>
        <v>35640</v>
      </c>
      <c r="I288" s="41">
        <f t="shared" si="29"/>
        <v>0</v>
      </c>
      <c r="J288" s="53"/>
      <c r="O288" s="65"/>
    </row>
    <row r="289" spans="1:15" s="91" customFormat="1" ht="18.75" hidden="1" customHeight="1" x14ac:dyDescent="0.25">
      <c r="A289" s="29"/>
      <c r="B289" s="44" t="s">
        <v>108</v>
      </c>
      <c r="C289" s="17"/>
      <c r="D289" s="41">
        <f>D297+D293</f>
        <v>14000</v>
      </c>
      <c r="E289" s="41">
        <f>E297+E293</f>
        <v>0</v>
      </c>
      <c r="F289" s="41">
        <f t="shared" si="28"/>
        <v>-14000</v>
      </c>
      <c r="G289" s="41">
        <f>G297+G293</f>
        <v>99360</v>
      </c>
      <c r="H289" s="41">
        <f>H297+H293</f>
        <v>99360</v>
      </c>
      <c r="I289" s="41">
        <f t="shared" si="29"/>
        <v>0</v>
      </c>
      <c r="J289" s="53"/>
      <c r="O289" s="67"/>
    </row>
    <row r="290" spans="1:15" ht="60.75" hidden="1" customHeight="1" x14ac:dyDescent="0.25">
      <c r="A290" s="42" t="s">
        <v>91</v>
      </c>
      <c r="B290" s="70" t="s">
        <v>117</v>
      </c>
      <c r="C290" s="42" t="s">
        <v>80</v>
      </c>
      <c r="D290" s="54">
        <f>D292+D293</f>
        <v>8153</v>
      </c>
      <c r="E290" s="54">
        <f>E292+E293</f>
        <v>0</v>
      </c>
      <c r="F290" s="54">
        <f t="shared" si="28"/>
        <v>-8153</v>
      </c>
      <c r="G290" s="54">
        <f>G292+G293</f>
        <v>0</v>
      </c>
      <c r="H290" s="54">
        <f>H292+H293</f>
        <v>0</v>
      </c>
      <c r="I290" s="54">
        <f t="shared" si="29"/>
        <v>0</v>
      </c>
      <c r="J290" s="53" t="s">
        <v>43</v>
      </c>
      <c r="O290" s="66"/>
    </row>
    <row r="291" spans="1:15" s="91" customFormat="1" ht="18.75" hidden="1" customHeight="1" x14ac:dyDescent="0.25">
      <c r="A291" s="29"/>
      <c r="B291" s="18" t="s">
        <v>7</v>
      </c>
      <c r="C291" s="15"/>
      <c r="D291" s="41"/>
      <c r="E291" s="41"/>
      <c r="F291" s="41">
        <f t="shared" si="28"/>
        <v>0</v>
      </c>
      <c r="G291" s="41"/>
      <c r="H291" s="41"/>
      <c r="I291" s="41">
        <f t="shared" si="29"/>
        <v>0</v>
      </c>
      <c r="J291" s="53"/>
      <c r="O291" s="65"/>
    </row>
    <row r="292" spans="1:15" s="91" customFormat="1" ht="18.75" hidden="1" customHeight="1" x14ac:dyDescent="0.25">
      <c r="A292" s="29"/>
      <c r="B292" s="6" t="s">
        <v>10</v>
      </c>
      <c r="C292" s="15"/>
      <c r="D292" s="41">
        <v>2153</v>
      </c>
      <c r="E292" s="41"/>
      <c r="F292" s="41">
        <f t="shared" si="28"/>
        <v>-2153</v>
      </c>
      <c r="G292" s="41"/>
      <c r="H292" s="41"/>
      <c r="I292" s="41">
        <f t="shared" si="29"/>
        <v>0</v>
      </c>
      <c r="J292" s="53"/>
      <c r="O292" s="67"/>
    </row>
    <row r="293" spans="1:15" s="91" customFormat="1" ht="18.75" hidden="1" customHeight="1" x14ac:dyDescent="0.25">
      <c r="A293" s="29"/>
      <c r="B293" s="44" t="s">
        <v>108</v>
      </c>
      <c r="C293" s="15"/>
      <c r="D293" s="41">
        <v>6000</v>
      </c>
      <c r="E293" s="41"/>
      <c r="F293" s="41">
        <f t="shared" si="28"/>
        <v>-6000</v>
      </c>
      <c r="G293" s="41"/>
      <c r="H293" s="41"/>
      <c r="I293" s="41">
        <f t="shared" si="29"/>
        <v>0</v>
      </c>
      <c r="J293" s="53"/>
    </row>
    <row r="294" spans="1:15" ht="60" hidden="1" customHeight="1" x14ac:dyDescent="0.25">
      <c r="A294" s="42" t="s">
        <v>92</v>
      </c>
      <c r="B294" s="70" t="s">
        <v>118</v>
      </c>
      <c r="C294" s="42" t="s">
        <v>80</v>
      </c>
      <c r="D294" s="54">
        <f>D296+D297</f>
        <v>10870</v>
      </c>
      <c r="E294" s="54">
        <f>E296+E297</f>
        <v>0</v>
      </c>
      <c r="F294" s="54">
        <f t="shared" si="28"/>
        <v>-10870</v>
      </c>
      <c r="G294" s="54">
        <f>G296+G297</f>
        <v>135000</v>
      </c>
      <c r="H294" s="54">
        <f>H296+H297</f>
        <v>135000</v>
      </c>
      <c r="I294" s="54">
        <f t="shared" si="29"/>
        <v>0</v>
      </c>
      <c r="J294" s="53" t="s">
        <v>43</v>
      </c>
    </row>
    <row r="295" spans="1:15" s="91" customFormat="1" ht="18.75" hidden="1" customHeight="1" x14ac:dyDescent="0.25">
      <c r="A295" s="29"/>
      <c r="B295" s="18" t="s">
        <v>7</v>
      </c>
      <c r="C295" s="15"/>
      <c r="D295" s="41"/>
      <c r="E295" s="41"/>
      <c r="F295" s="41">
        <f t="shared" si="28"/>
        <v>0</v>
      </c>
      <c r="G295" s="41"/>
      <c r="H295" s="41"/>
      <c r="I295" s="41">
        <f t="shared" si="29"/>
        <v>0</v>
      </c>
      <c r="J295" s="53"/>
    </row>
    <row r="296" spans="1:15" s="91" customFormat="1" ht="18.75" hidden="1" customHeight="1" x14ac:dyDescent="0.25">
      <c r="A296" s="29"/>
      <c r="B296" s="6" t="s">
        <v>10</v>
      </c>
      <c r="C296" s="15"/>
      <c r="D296" s="41">
        <v>2870</v>
      </c>
      <c r="E296" s="41"/>
      <c r="F296" s="41">
        <f t="shared" si="28"/>
        <v>-2870</v>
      </c>
      <c r="G296" s="41">
        <v>35640</v>
      </c>
      <c r="H296" s="41">
        <v>35640</v>
      </c>
      <c r="I296" s="41">
        <f t="shared" si="29"/>
        <v>0</v>
      </c>
      <c r="J296" s="53"/>
    </row>
    <row r="297" spans="1:15" s="91" customFormat="1" ht="18.75" hidden="1" customHeight="1" x14ac:dyDescent="0.25">
      <c r="A297" s="29"/>
      <c r="B297" s="44" t="s">
        <v>108</v>
      </c>
      <c r="C297" s="15"/>
      <c r="D297" s="41">
        <v>8000</v>
      </c>
      <c r="E297" s="41"/>
      <c r="F297" s="41">
        <f t="shared" si="28"/>
        <v>-8000</v>
      </c>
      <c r="G297" s="41">
        <v>99360</v>
      </c>
      <c r="H297" s="41">
        <v>99360</v>
      </c>
      <c r="I297" s="41">
        <f t="shared" si="29"/>
        <v>0</v>
      </c>
      <c r="J297" s="53"/>
    </row>
    <row r="298" spans="1:15" s="91" customFormat="1" ht="18.75" hidden="1" customHeight="1" x14ac:dyDescent="0.25">
      <c r="A298" s="13" t="s">
        <v>84</v>
      </c>
      <c r="B298" s="81" t="s">
        <v>29</v>
      </c>
      <c r="C298" s="45" t="s">
        <v>30</v>
      </c>
      <c r="D298" s="94">
        <f>SUM(D300:D302)</f>
        <v>0</v>
      </c>
      <c r="E298" s="94">
        <f>SUM(E300:E302)</f>
        <v>0</v>
      </c>
      <c r="F298" s="94">
        <f t="shared" si="28"/>
        <v>0</v>
      </c>
      <c r="G298" s="94">
        <f>SUM(G300:G302)</f>
        <v>0</v>
      </c>
      <c r="H298" s="94">
        <f>SUM(H300:H302)</f>
        <v>0</v>
      </c>
      <c r="I298" s="94">
        <f t="shared" si="29"/>
        <v>0</v>
      </c>
      <c r="J298" s="53">
        <f>SUM(J300:J302)</f>
        <v>0</v>
      </c>
      <c r="O298" s="2"/>
    </row>
    <row r="299" spans="1:15" ht="18.75" hidden="1" customHeight="1" x14ac:dyDescent="0.25">
      <c r="A299" s="45"/>
      <c r="B299" s="75" t="s">
        <v>7</v>
      </c>
      <c r="C299" s="42"/>
      <c r="D299" s="53"/>
      <c r="E299" s="53"/>
      <c r="F299" s="53">
        <f t="shared" si="28"/>
        <v>0</v>
      </c>
      <c r="G299" s="53"/>
      <c r="H299" s="53"/>
      <c r="I299" s="53">
        <f t="shared" si="29"/>
        <v>0</v>
      </c>
      <c r="J299" s="53"/>
      <c r="O299" s="68"/>
    </row>
    <row r="300" spans="1:15" ht="18.75" hidden="1" customHeight="1" x14ac:dyDescent="0.25">
      <c r="A300" s="45"/>
      <c r="B300" s="74" t="s">
        <v>10</v>
      </c>
      <c r="C300" s="42"/>
      <c r="D300" s="53">
        <f t="shared" ref="D300:E302" si="30">D307</f>
        <v>0</v>
      </c>
      <c r="E300" s="53">
        <f t="shared" si="30"/>
        <v>0</v>
      </c>
      <c r="F300" s="53">
        <f t="shared" si="28"/>
        <v>0</v>
      </c>
      <c r="G300" s="53">
        <f t="shared" ref="G300:H302" si="31">G307</f>
        <v>0</v>
      </c>
      <c r="H300" s="53">
        <f t="shared" si="31"/>
        <v>0</v>
      </c>
      <c r="I300" s="53">
        <f t="shared" si="29"/>
        <v>0</v>
      </c>
      <c r="J300" s="14">
        <f t="shared" ref="H300:J302" si="32">J307</f>
        <v>0</v>
      </c>
      <c r="O300" s="68"/>
    </row>
    <row r="301" spans="1:15" ht="18.75" hidden="1" customHeight="1" x14ac:dyDescent="0.25">
      <c r="A301" s="45"/>
      <c r="B301" s="75" t="s">
        <v>108</v>
      </c>
      <c r="C301" s="42"/>
      <c r="D301" s="53">
        <f t="shared" si="30"/>
        <v>0</v>
      </c>
      <c r="E301" s="53">
        <f t="shared" si="30"/>
        <v>0</v>
      </c>
      <c r="F301" s="53">
        <f t="shared" si="28"/>
        <v>0</v>
      </c>
      <c r="G301" s="53">
        <f t="shared" si="31"/>
        <v>0</v>
      </c>
      <c r="H301" s="53">
        <f t="shared" si="31"/>
        <v>0</v>
      </c>
      <c r="I301" s="53">
        <f t="shared" si="29"/>
        <v>0</v>
      </c>
      <c r="J301" s="14">
        <f t="shared" si="32"/>
        <v>0</v>
      </c>
    </row>
    <row r="302" spans="1:15" ht="18.75" hidden="1" customHeight="1" x14ac:dyDescent="0.25">
      <c r="A302" s="45"/>
      <c r="B302" s="74" t="s">
        <v>8</v>
      </c>
      <c r="C302" s="42"/>
      <c r="D302" s="53">
        <f t="shared" si="30"/>
        <v>0</v>
      </c>
      <c r="E302" s="53">
        <f t="shared" si="30"/>
        <v>0</v>
      </c>
      <c r="F302" s="53">
        <f t="shared" si="28"/>
        <v>0</v>
      </c>
      <c r="G302" s="53">
        <f t="shared" si="31"/>
        <v>0</v>
      </c>
      <c r="H302" s="53">
        <f t="shared" si="32"/>
        <v>0</v>
      </c>
      <c r="I302" s="53">
        <f t="shared" si="29"/>
        <v>0</v>
      </c>
      <c r="J302" s="14">
        <f t="shared" si="32"/>
        <v>0</v>
      </c>
    </row>
    <row r="303" spans="1:15" s="35" customFormat="1" ht="18.75" hidden="1" customHeight="1" x14ac:dyDescent="0.25">
      <c r="A303" s="32"/>
      <c r="B303" s="76" t="s">
        <v>103</v>
      </c>
      <c r="C303" s="32" t="s">
        <v>104</v>
      </c>
      <c r="D303" s="33">
        <f t="shared" ref="D303:H304" si="33">D304</f>
        <v>0</v>
      </c>
      <c r="E303" s="33">
        <f t="shared" si="33"/>
        <v>0</v>
      </c>
      <c r="F303" s="33">
        <f t="shared" si="28"/>
        <v>0</v>
      </c>
      <c r="G303" s="33">
        <f t="shared" si="33"/>
        <v>0</v>
      </c>
      <c r="H303" s="33">
        <f t="shared" si="33"/>
        <v>0</v>
      </c>
      <c r="I303" s="33">
        <f t="shared" si="29"/>
        <v>0</v>
      </c>
      <c r="J303" s="34"/>
    </row>
    <row r="304" spans="1:15" s="91" customFormat="1" ht="49.5" hidden="1" customHeight="1" x14ac:dyDescent="0.25">
      <c r="A304" s="45"/>
      <c r="B304" s="19" t="s">
        <v>31</v>
      </c>
      <c r="C304" s="45" t="s">
        <v>104</v>
      </c>
      <c r="D304" s="94">
        <f t="shared" si="33"/>
        <v>0</v>
      </c>
      <c r="E304" s="94">
        <f t="shared" si="33"/>
        <v>0</v>
      </c>
      <c r="F304" s="94">
        <f t="shared" si="28"/>
        <v>0</v>
      </c>
      <c r="G304" s="94">
        <f t="shared" si="33"/>
        <v>0</v>
      </c>
      <c r="H304" s="94">
        <f t="shared" si="33"/>
        <v>0</v>
      </c>
      <c r="I304" s="94">
        <f t="shared" si="29"/>
        <v>0</v>
      </c>
      <c r="J304" s="53"/>
    </row>
    <row r="305" spans="1:18" ht="60.75" hidden="1" customHeight="1" x14ac:dyDescent="0.25">
      <c r="A305" s="42" t="s">
        <v>92</v>
      </c>
      <c r="B305" s="70" t="s">
        <v>32</v>
      </c>
      <c r="C305" s="42" t="s">
        <v>104</v>
      </c>
      <c r="D305" s="53">
        <f>SUM(D307:D309)</f>
        <v>0</v>
      </c>
      <c r="E305" s="53">
        <f>SUM(E307:E309)</f>
        <v>0</v>
      </c>
      <c r="F305" s="53">
        <f t="shared" si="28"/>
        <v>0</v>
      </c>
      <c r="G305" s="53">
        <f>SUM(G307:G309)</f>
        <v>0</v>
      </c>
      <c r="H305" s="53">
        <f>SUM(H307:H309)</f>
        <v>0</v>
      </c>
      <c r="I305" s="53">
        <f t="shared" si="29"/>
        <v>0</v>
      </c>
      <c r="J305" s="53" t="s">
        <v>25</v>
      </c>
    </row>
    <row r="306" spans="1:18" s="91" customFormat="1" ht="18.75" hidden="1" customHeight="1" x14ac:dyDescent="0.25">
      <c r="A306" s="45"/>
      <c r="B306" s="74" t="s">
        <v>7</v>
      </c>
      <c r="C306" s="42"/>
      <c r="D306" s="53"/>
      <c r="E306" s="53"/>
      <c r="F306" s="53">
        <f t="shared" si="28"/>
        <v>0</v>
      </c>
      <c r="G306" s="53"/>
      <c r="H306" s="53"/>
      <c r="I306" s="53">
        <f t="shared" si="29"/>
        <v>0</v>
      </c>
      <c r="J306" s="53"/>
    </row>
    <row r="307" spans="1:18" s="91" customFormat="1" ht="18.75" hidden="1" customHeight="1" x14ac:dyDescent="0.25">
      <c r="A307" s="45"/>
      <c r="B307" s="74" t="s">
        <v>10</v>
      </c>
      <c r="C307" s="45"/>
      <c r="D307" s="53"/>
      <c r="E307" s="53"/>
      <c r="F307" s="53">
        <f t="shared" si="28"/>
        <v>0</v>
      </c>
      <c r="G307" s="53"/>
      <c r="H307" s="53"/>
      <c r="I307" s="53">
        <f t="shared" si="29"/>
        <v>0</v>
      </c>
      <c r="J307" s="53"/>
    </row>
    <row r="308" spans="1:18" s="91" customFormat="1" ht="18.75" hidden="1" customHeight="1" x14ac:dyDescent="0.25">
      <c r="A308" s="45"/>
      <c r="B308" s="75" t="s">
        <v>108</v>
      </c>
      <c r="C308" s="42"/>
      <c r="D308" s="53"/>
      <c r="E308" s="53"/>
      <c r="F308" s="53">
        <f t="shared" si="28"/>
        <v>0</v>
      </c>
      <c r="G308" s="53"/>
      <c r="H308" s="53"/>
      <c r="I308" s="53">
        <f t="shared" si="29"/>
        <v>0</v>
      </c>
      <c r="J308" s="53"/>
      <c r="N308" s="49"/>
      <c r="O308" s="49"/>
      <c r="P308" s="49"/>
      <c r="Q308" s="49"/>
      <c r="R308" s="63"/>
    </row>
    <row r="309" spans="1:18" s="91" customFormat="1" ht="18.75" hidden="1" customHeight="1" x14ac:dyDescent="0.25">
      <c r="A309" s="45"/>
      <c r="B309" s="74" t="s">
        <v>8</v>
      </c>
      <c r="C309" s="42"/>
      <c r="D309" s="53"/>
      <c r="E309" s="53"/>
      <c r="F309" s="53">
        <f t="shared" si="28"/>
        <v>0</v>
      </c>
      <c r="G309" s="53"/>
      <c r="H309" s="53"/>
      <c r="I309" s="53">
        <f t="shared" si="29"/>
        <v>0</v>
      </c>
      <c r="J309" s="53"/>
    </row>
    <row r="310" spans="1:18" s="91" customFormat="1" ht="30" customHeight="1" x14ac:dyDescent="0.25">
      <c r="A310" s="17" t="s">
        <v>84</v>
      </c>
      <c r="B310" s="30" t="s">
        <v>48</v>
      </c>
      <c r="C310" s="8" t="s">
        <v>49</v>
      </c>
      <c r="D310" s="94">
        <f>D312+D313</f>
        <v>460621.69999999995</v>
      </c>
      <c r="E310" s="104">
        <f>E312+E313</f>
        <v>349618</v>
      </c>
      <c r="F310" s="94">
        <f t="shared" si="28"/>
        <v>-111003.69999999995</v>
      </c>
      <c r="G310" s="94">
        <f>G312+G313</f>
        <v>190196.4</v>
      </c>
      <c r="H310" s="94">
        <f>H312+H313</f>
        <v>190196.4</v>
      </c>
      <c r="I310" s="94">
        <f t="shared" si="29"/>
        <v>0</v>
      </c>
      <c r="J310" s="53"/>
    </row>
    <row r="311" spans="1:18" s="91" customFormat="1" ht="18.75" customHeight="1" x14ac:dyDescent="0.25">
      <c r="A311" s="9"/>
      <c r="B311" s="44" t="s">
        <v>7</v>
      </c>
      <c r="C311" s="42"/>
      <c r="D311" s="53"/>
      <c r="E311" s="54"/>
      <c r="F311" s="53">
        <f t="shared" si="28"/>
        <v>0</v>
      </c>
      <c r="G311" s="53"/>
      <c r="H311" s="53"/>
      <c r="I311" s="53">
        <f t="shared" si="29"/>
        <v>0</v>
      </c>
      <c r="J311" s="53"/>
    </row>
    <row r="312" spans="1:18" s="91" customFormat="1" ht="18.75" customHeight="1" x14ac:dyDescent="0.25">
      <c r="A312" s="9"/>
      <c r="B312" s="6" t="s">
        <v>10</v>
      </c>
      <c r="C312" s="42"/>
      <c r="D312" s="54">
        <f>D320+D325+D329+D333</f>
        <v>121605</v>
      </c>
      <c r="E312" s="54">
        <f>E320+E325+E329+E333</f>
        <v>92300</v>
      </c>
      <c r="F312" s="54">
        <f t="shared" si="28"/>
        <v>-29305</v>
      </c>
      <c r="G312" s="54">
        <f>G320+G325+G329+G333+G337</f>
        <v>50213</v>
      </c>
      <c r="H312" s="54">
        <f>H320+H325+H329+H333+H337</f>
        <v>50213</v>
      </c>
      <c r="I312" s="54">
        <f t="shared" si="29"/>
        <v>0</v>
      </c>
      <c r="J312" s="53"/>
      <c r="M312" s="101"/>
    </row>
    <row r="313" spans="1:18" s="91" customFormat="1" ht="18.75" customHeight="1" x14ac:dyDescent="0.25">
      <c r="A313" s="9"/>
      <c r="B313" s="44" t="s">
        <v>108</v>
      </c>
      <c r="C313" s="42"/>
      <c r="D313" s="53">
        <f>D321+D326+D330+D334</f>
        <v>339016.69999999995</v>
      </c>
      <c r="E313" s="54">
        <f>E321+E326+E330+E334</f>
        <v>257318</v>
      </c>
      <c r="F313" s="53">
        <f t="shared" si="28"/>
        <v>-81698.699999999953</v>
      </c>
      <c r="G313" s="53">
        <f>G321+G326+G330+G334+G338</f>
        <v>139983.4</v>
      </c>
      <c r="H313" s="53">
        <f>H321+H326+H330+H334+H338</f>
        <v>139983.4</v>
      </c>
      <c r="I313" s="53">
        <f t="shared" si="29"/>
        <v>0</v>
      </c>
      <c r="J313" s="53"/>
    </row>
    <row r="314" spans="1:18" s="91" customFormat="1" ht="18.75" hidden="1" customHeight="1" x14ac:dyDescent="0.25">
      <c r="A314" s="9"/>
      <c r="B314" s="74" t="s">
        <v>8</v>
      </c>
      <c r="C314" s="42"/>
      <c r="D314" s="53">
        <v>0</v>
      </c>
      <c r="E314" s="54">
        <v>0</v>
      </c>
      <c r="F314" s="53">
        <f t="shared" si="28"/>
        <v>0</v>
      </c>
      <c r="G314" s="53">
        <v>0</v>
      </c>
      <c r="H314" s="53">
        <v>0</v>
      </c>
      <c r="I314" s="53">
        <f t="shared" si="29"/>
        <v>0</v>
      </c>
      <c r="J314" s="53"/>
    </row>
    <row r="315" spans="1:18" s="91" customFormat="1" ht="32.25" customHeight="1" x14ac:dyDescent="0.25">
      <c r="A315" s="31"/>
      <c r="B315" s="16" t="s">
        <v>76</v>
      </c>
      <c r="C315" s="96" t="s">
        <v>50</v>
      </c>
      <c r="D315" s="94">
        <f t="shared" ref="D315:H316" si="34">D316</f>
        <v>460621.69999999995</v>
      </c>
      <c r="E315" s="104">
        <f t="shared" si="34"/>
        <v>349618</v>
      </c>
      <c r="F315" s="94">
        <f t="shared" si="28"/>
        <v>-111003.69999999995</v>
      </c>
      <c r="G315" s="94">
        <f t="shared" si="34"/>
        <v>190196.4</v>
      </c>
      <c r="H315" s="94">
        <f t="shared" si="34"/>
        <v>190196.4</v>
      </c>
      <c r="I315" s="94">
        <f t="shared" si="29"/>
        <v>0</v>
      </c>
      <c r="J315" s="53"/>
    </row>
    <row r="316" spans="1:18" s="91" customFormat="1" ht="45" customHeight="1" x14ac:dyDescent="0.25">
      <c r="A316" s="9"/>
      <c r="B316" s="81" t="s">
        <v>145</v>
      </c>
      <c r="C316" s="96" t="s">
        <v>50</v>
      </c>
      <c r="D316" s="94">
        <f t="shared" si="34"/>
        <v>460621.69999999995</v>
      </c>
      <c r="E316" s="104">
        <f t="shared" si="34"/>
        <v>349618</v>
      </c>
      <c r="F316" s="94">
        <f t="shared" si="28"/>
        <v>-111003.69999999995</v>
      </c>
      <c r="G316" s="94">
        <f t="shared" si="34"/>
        <v>190196.4</v>
      </c>
      <c r="H316" s="94">
        <f t="shared" si="34"/>
        <v>190196.4</v>
      </c>
      <c r="I316" s="94">
        <f t="shared" si="29"/>
        <v>0</v>
      </c>
      <c r="J316" s="53"/>
    </row>
    <row r="317" spans="1:18" s="91" customFormat="1" ht="63" customHeight="1" x14ac:dyDescent="0.25">
      <c r="A317" s="9"/>
      <c r="B317" s="19" t="s">
        <v>51</v>
      </c>
      <c r="C317" s="45" t="s">
        <v>50</v>
      </c>
      <c r="D317" s="94">
        <f>D318+D323+D327+D331</f>
        <v>460621.69999999995</v>
      </c>
      <c r="E317" s="104">
        <f>E318+E323+E327+E331</f>
        <v>349618</v>
      </c>
      <c r="F317" s="94">
        <f t="shared" si="28"/>
        <v>-111003.69999999995</v>
      </c>
      <c r="G317" s="94">
        <f>G318+G323+G327+G331+G335</f>
        <v>190196.4</v>
      </c>
      <c r="H317" s="94">
        <f>H318+H323+H327+H331+H335</f>
        <v>190196.4</v>
      </c>
      <c r="I317" s="94">
        <f t="shared" si="29"/>
        <v>0</v>
      </c>
      <c r="J317" s="53"/>
    </row>
    <row r="318" spans="1:18" ht="60.75" customHeight="1" x14ac:dyDescent="0.25">
      <c r="A318" s="42" t="s">
        <v>56</v>
      </c>
      <c r="B318" s="70" t="s">
        <v>143</v>
      </c>
      <c r="C318" s="54" t="s">
        <v>50</v>
      </c>
      <c r="D318" s="54">
        <f>SUM(D320:D321)</f>
        <v>146939</v>
      </c>
      <c r="E318" s="54">
        <f>SUM(E320:E321)</f>
        <v>100000</v>
      </c>
      <c r="F318" s="54">
        <f t="shared" si="28"/>
        <v>-46939</v>
      </c>
      <c r="G318" s="53">
        <f>SUM(G320:G321)</f>
        <v>0</v>
      </c>
      <c r="H318" s="53">
        <f>SUM(H320:H321)</f>
        <v>0</v>
      </c>
      <c r="I318" s="54">
        <f t="shared" si="29"/>
        <v>0</v>
      </c>
      <c r="J318" s="53" t="s">
        <v>43</v>
      </c>
    </row>
    <row r="319" spans="1:18" s="91" customFormat="1" ht="18.75" customHeight="1" x14ac:dyDescent="0.25">
      <c r="A319" s="9"/>
      <c r="B319" s="44" t="s">
        <v>7</v>
      </c>
      <c r="C319" s="42"/>
      <c r="D319" s="54"/>
      <c r="E319" s="54"/>
      <c r="F319" s="54">
        <f t="shared" si="28"/>
        <v>0</v>
      </c>
      <c r="G319" s="53"/>
      <c r="H319" s="53"/>
      <c r="I319" s="54">
        <f t="shared" si="29"/>
        <v>0</v>
      </c>
      <c r="J319" s="53"/>
    </row>
    <row r="320" spans="1:18" s="91" customFormat="1" ht="18.75" customHeight="1" x14ac:dyDescent="0.25">
      <c r="A320" s="9"/>
      <c r="B320" s="6" t="s">
        <v>10</v>
      </c>
      <c r="C320" s="42"/>
      <c r="D320" s="54">
        <v>38792</v>
      </c>
      <c r="E320" s="54">
        <v>26400</v>
      </c>
      <c r="F320" s="54">
        <f t="shared" si="28"/>
        <v>-12392</v>
      </c>
      <c r="G320" s="53"/>
      <c r="H320" s="53"/>
      <c r="I320" s="54">
        <f t="shared" si="29"/>
        <v>0</v>
      </c>
      <c r="J320" s="53"/>
      <c r="M320" s="101"/>
    </row>
    <row r="321" spans="1:15" s="91" customFormat="1" ht="18.75" customHeight="1" x14ac:dyDescent="0.25">
      <c r="A321" s="9"/>
      <c r="B321" s="44" t="s">
        <v>108</v>
      </c>
      <c r="C321" s="42"/>
      <c r="D321" s="54">
        <v>108147</v>
      </c>
      <c r="E321" s="54">
        <v>73600</v>
      </c>
      <c r="F321" s="54">
        <f t="shared" si="28"/>
        <v>-34547</v>
      </c>
      <c r="G321" s="53"/>
      <c r="H321" s="53"/>
      <c r="I321" s="54">
        <f t="shared" si="29"/>
        <v>0</v>
      </c>
      <c r="J321" s="53"/>
    </row>
    <row r="322" spans="1:15" s="91" customFormat="1" ht="18.75" hidden="1" customHeight="1" x14ac:dyDescent="0.25">
      <c r="A322" s="9"/>
      <c r="B322" s="74" t="s">
        <v>8</v>
      </c>
      <c r="C322" s="42"/>
      <c r="D322" s="53"/>
      <c r="E322" s="53"/>
      <c r="F322" s="53">
        <f t="shared" si="28"/>
        <v>0</v>
      </c>
      <c r="G322" s="53"/>
      <c r="H322" s="53"/>
      <c r="I322" s="53">
        <f t="shared" si="29"/>
        <v>0</v>
      </c>
      <c r="J322" s="53"/>
    </row>
    <row r="323" spans="1:15" ht="60" customHeight="1" x14ac:dyDescent="0.25">
      <c r="A323" s="42" t="s">
        <v>58</v>
      </c>
      <c r="B323" s="70" t="s">
        <v>144</v>
      </c>
      <c r="C323" s="54" t="s">
        <v>50</v>
      </c>
      <c r="D323" s="53">
        <f>SUM(D325:D326)</f>
        <v>44400.4</v>
      </c>
      <c r="E323" s="53">
        <f>SUM(E325:E326)</f>
        <v>48270.7</v>
      </c>
      <c r="F323" s="53">
        <f t="shared" si="28"/>
        <v>3870.2999999999956</v>
      </c>
      <c r="G323" s="53">
        <f>SUM(G325:G326)</f>
        <v>0</v>
      </c>
      <c r="H323" s="53">
        <f>SUM(H325:H326)</f>
        <v>0</v>
      </c>
      <c r="I323" s="53">
        <f t="shared" si="29"/>
        <v>0</v>
      </c>
      <c r="J323" s="53" t="s">
        <v>43</v>
      </c>
    </row>
    <row r="324" spans="1:15" ht="16.5" customHeight="1" x14ac:dyDescent="0.25">
      <c r="A324" s="59"/>
      <c r="B324" s="44" t="s">
        <v>7</v>
      </c>
      <c r="C324" s="54"/>
      <c r="D324" s="53"/>
      <c r="E324" s="53"/>
      <c r="F324" s="53">
        <f t="shared" si="28"/>
        <v>0</v>
      </c>
      <c r="G324" s="53"/>
      <c r="H324" s="53"/>
      <c r="I324" s="53">
        <f t="shared" si="29"/>
        <v>0</v>
      </c>
      <c r="J324" s="53"/>
    </row>
    <row r="325" spans="1:15" ht="18.75" customHeight="1" x14ac:dyDescent="0.25">
      <c r="A325" s="59"/>
      <c r="B325" s="6" t="s">
        <v>10</v>
      </c>
      <c r="C325" s="54"/>
      <c r="D325" s="54">
        <v>11722</v>
      </c>
      <c r="E325" s="54">
        <v>12744</v>
      </c>
      <c r="F325" s="54">
        <f t="shared" si="28"/>
        <v>1022</v>
      </c>
      <c r="G325" s="53"/>
      <c r="H325" s="53"/>
      <c r="I325" s="54">
        <f t="shared" si="29"/>
        <v>0</v>
      </c>
      <c r="J325" s="53"/>
      <c r="M325" s="101"/>
    </row>
    <row r="326" spans="1:15" ht="18.75" customHeight="1" x14ac:dyDescent="0.25">
      <c r="A326" s="59"/>
      <c r="B326" s="44" t="s">
        <v>108</v>
      </c>
      <c r="C326" s="42"/>
      <c r="D326" s="53">
        <v>32678.400000000001</v>
      </c>
      <c r="E326" s="53">
        <v>35526.699999999997</v>
      </c>
      <c r="F326" s="53">
        <f t="shared" si="28"/>
        <v>2848.2999999999956</v>
      </c>
      <c r="G326" s="53"/>
      <c r="H326" s="53"/>
      <c r="I326" s="53">
        <f t="shared" si="29"/>
        <v>0</v>
      </c>
      <c r="J326" s="53"/>
      <c r="M326" s="91"/>
    </row>
    <row r="327" spans="1:15" ht="60" customHeight="1" x14ac:dyDescent="0.25">
      <c r="A327" s="5">
        <v>15</v>
      </c>
      <c r="B327" s="70" t="s">
        <v>159</v>
      </c>
      <c r="C327" s="54" t="s">
        <v>50</v>
      </c>
      <c r="D327" s="53">
        <f>D329+D330</f>
        <v>201347.3</v>
      </c>
      <c r="E327" s="53">
        <f>E329+E330</f>
        <v>201347.3</v>
      </c>
      <c r="F327" s="53">
        <f t="shared" si="28"/>
        <v>0</v>
      </c>
      <c r="G327" s="53">
        <f>G329+G330</f>
        <v>103691.4</v>
      </c>
      <c r="H327" s="53">
        <f>H329+H330</f>
        <v>103691.4</v>
      </c>
      <c r="I327" s="53">
        <f t="shared" si="29"/>
        <v>0</v>
      </c>
      <c r="J327" s="53" t="s">
        <v>43</v>
      </c>
    </row>
    <row r="328" spans="1:15" ht="18.75" customHeight="1" x14ac:dyDescent="0.25">
      <c r="A328" s="5"/>
      <c r="B328" s="44" t="s">
        <v>7</v>
      </c>
      <c r="C328" s="54"/>
      <c r="D328" s="53"/>
      <c r="E328" s="53"/>
      <c r="F328" s="53">
        <f t="shared" si="28"/>
        <v>0</v>
      </c>
      <c r="G328" s="53"/>
      <c r="H328" s="53"/>
      <c r="I328" s="53">
        <f t="shared" si="29"/>
        <v>0</v>
      </c>
      <c r="J328" s="53"/>
      <c r="O328" s="66"/>
    </row>
    <row r="329" spans="1:15" ht="18.75" customHeight="1" x14ac:dyDescent="0.25">
      <c r="A329" s="5"/>
      <c r="B329" s="6" t="s">
        <v>10</v>
      </c>
      <c r="C329" s="54"/>
      <c r="D329" s="54">
        <v>53156</v>
      </c>
      <c r="E329" s="54">
        <v>53156</v>
      </c>
      <c r="F329" s="54">
        <f t="shared" si="28"/>
        <v>0</v>
      </c>
      <c r="G329" s="54">
        <v>27375</v>
      </c>
      <c r="H329" s="54">
        <v>27375</v>
      </c>
      <c r="I329" s="54">
        <f t="shared" si="29"/>
        <v>0</v>
      </c>
      <c r="J329" s="53"/>
      <c r="M329" s="101"/>
      <c r="O329" s="65"/>
    </row>
    <row r="330" spans="1:15" ht="18.75" customHeight="1" x14ac:dyDescent="0.25">
      <c r="A330" s="5"/>
      <c r="B330" s="44" t="s">
        <v>108</v>
      </c>
      <c r="C330" s="42"/>
      <c r="D330" s="53">
        <v>148191.29999999999</v>
      </c>
      <c r="E330" s="53">
        <v>148191.29999999999</v>
      </c>
      <c r="F330" s="53">
        <f t="shared" si="28"/>
        <v>0</v>
      </c>
      <c r="G330" s="53">
        <v>76316.399999999994</v>
      </c>
      <c r="H330" s="53">
        <v>76316.399999999994</v>
      </c>
      <c r="I330" s="53">
        <f t="shared" si="29"/>
        <v>0</v>
      </c>
      <c r="J330" s="53"/>
      <c r="O330" s="65"/>
    </row>
    <row r="331" spans="1:15" ht="60" hidden="1" customHeight="1" x14ac:dyDescent="0.25">
      <c r="A331" s="5">
        <v>24</v>
      </c>
      <c r="B331" s="70" t="s">
        <v>135</v>
      </c>
      <c r="C331" s="54" t="s">
        <v>50</v>
      </c>
      <c r="D331" s="54">
        <f>D333+D334</f>
        <v>67935</v>
      </c>
      <c r="E331" s="54">
        <f>E333+E334</f>
        <v>0</v>
      </c>
      <c r="F331" s="54">
        <f t="shared" si="28"/>
        <v>-67935</v>
      </c>
      <c r="G331" s="54">
        <f>G333+G334</f>
        <v>82005</v>
      </c>
      <c r="H331" s="54">
        <f>H333+H334</f>
        <v>82005</v>
      </c>
      <c r="I331" s="54">
        <f t="shared" si="29"/>
        <v>0</v>
      </c>
      <c r="J331" s="53" t="s">
        <v>43</v>
      </c>
      <c r="O331" s="66"/>
    </row>
    <row r="332" spans="1:15" ht="19.5" hidden="1" customHeight="1" x14ac:dyDescent="0.25">
      <c r="A332" s="5"/>
      <c r="B332" s="44" t="s">
        <v>7</v>
      </c>
      <c r="C332" s="54"/>
      <c r="D332" s="54"/>
      <c r="E332" s="54"/>
      <c r="F332" s="54">
        <f t="shared" si="28"/>
        <v>0</v>
      </c>
      <c r="G332" s="54"/>
      <c r="H332" s="54"/>
      <c r="I332" s="54">
        <f t="shared" si="29"/>
        <v>0</v>
      </c>
      <c r="J332" s="53"/>
      <c r="O332" s="65"/>
    </row>
    <row r="333" spans="1:15" ht="22.5" hidden="1" customHeight="1" x14ac:dyDescent="0.25">
      <c r="A333" s="5"/>
      <c r="B333" s="6" t="s">
        <v>10</v>
      </c>
      <c r="C333" s="54"/>
      <c r="D333" s="54">
        <v>17935</v>
      </c>
      <c r="E333" s="54"/>
      <c r="F333" s="54">
        <f t="shared" si="28"/>
        <v>-17935</v>
      </c>
      <c r="G333" s="54">
        <v>21650</v>
      </c>
      <c r="H333" s="54">
        <v>21650</v>
      </c>
      <c r="I333" s="54">
        <f t="shared" si="29"/>
        <v>0</v>
      </c>
      <c r="J333" s="53"/>
      <c r="O333" s="65"/>
    </row>
    <row r="334" spans="1:15" ht="21.75" hidden="1" customHeight="1" x14ac:dyDescent="0.25">
      <c r="A334" s="5"/>
      <c r="B334" s="44" t="s">
        <v>108</v>
      </c>
      <c r="C334" s="42"/>
      <c r="D334" s="54">
        <v>50000</v>
      </c>
      <c r="E334" s="54"/>
      <c r="F334" s="54">
        <f t="shared" si="28"/>
        <v>-50000</v>
      </c>
      <c r="G334" s="54">
        <v>60355</v>
      </c>
      <c r="H334" s="54">
        <v>60355</v>
      </c>
      <c r="I334" s="54">
        <f t="shared" si="29"/>
        <v>0</v>
      </c>
      <c r="J334" s="53"/>
    </row>
    <row r="335" spans="1:15" ht="60" hidden="1" customHeight="1" x14ac:dyDescent="0.25">
      <c r="A335" s="5">
        <v>27</v>
      </c>
      <c r="B335" s="70" t="s">
        <v>119</v>
      </c>
      <c r="C335" s="54" t="s">
        <v>50</v>
      </c>
      <c r="D335" s="54">
        <f>D337+D338</f>
        <v>0</v>
      </c>
      <c r="E335" s="54">
        <f>E337+E338</f>
        <v>0</v>
      </c>
      <c r="F335" s="54">
        <f t="shared" si="28"/>
        <v>0</v>
      </c>
      <c r="G335" s="54">
        <f>G337+G338</f>
        <v>4500</v>
      </c>
      <c r="H335" s="54">
        <f>H337+H338</f>
        <v>4500</v>
      </c>
      <c r="I335" s="54">
        <f t="shared" si="29"/>
        <v>0</v>
      </c>
      <c r="J335" s="53" t="s">
        <v>43</v>
      </c>
      <c r="O335" s="66"/>
    </row>
    <row r="336" spans="1:15" ht="19.5" hidden="1" customHeight="1" x14ac:dyDescent="0.25">
      <c r="A336" s="5"/>
      <c r="B336" s="44" t="s">
        <v>7</v>
      </c>
      <c r="C336" s="54"/>
      <c r="D336" s="53"/>
      <c r="E336" s="53"/>
      <c r="F336" s="53">
        <f t="shared" si="28"/>
        <v>0</v>
      </c>
      <c r="G336" s="53"/>
      <c r="H336" s="53"/>
      <c r="I336" s="53">
        <f t="shared" si="29"/>
        <v>0</v>
      </c>
      <c r="J336" s="53"/>
      <c r="O336" s="65"/>
    </row>
    <row r="337" spans="1:15" ht="22.5" hidden="1" customHeight="1" x14ac:dyDescent="0.25">
      <c r="A337" s="5"/>
      <c r="B337" s="6" t="s">
        <v>10</v>
      </c>
      <c r="C337" s="54"/>
      <c r="D337" s="54"/>
      <c r="E337" s="54"/>
      <c r="F337" s="54">
        <f t="shared" si="28"/>
        <v>0</v>
      </c>
      <c r="G337" s="54">
        <v>1188</v>
      </c>
      <c r="H337" s="54">
        <v>1188</v>
      </c>
      <c r="I337" s="54">
        <f t="shared" si="29"/>
        <v>0</v>
      </c>
      <c r="J337" s="53"/>
      <c r="O337" s="65"/>
    </row>
    <row r="338" spans="1:15" ht="21.75" hidden="1" customHeight="1" x14ac:dyDescent="0.25">
      <c r="A338" s="5"/>
      <c r="B338" s="44" t="s">
        <v>108</v>
      </c>
      <c r="C338" s="42"/>
      <c r="D338" s="54"/>
      <c r="E338" s="54"/>
      <c r="F338" s="54">
        <f t="shared" si="28"/>
        <v>0</v>
      </c>
      <c r="G338" s="54">
        <v>3312</v>
      </c>
      <c r="H338" s="54">
        <v>3312</v>
      </c>
      <c r="I338" s="54">
        <f t="shared" si="29"/>
        <v>0</v>
      </c>
      <c r="J338" s="53"/>
      <c r="M338" s="62"/>
    </row>
    <row r="339" spans="1:15" ht="24.75" hidden="1" customHeight="1" x14ac:dyDescent="0.25">
      <c r="A339" s="5"/>
      <c r="B339" s="75"/>
      <c r="C339" s="42"/>
      <c r="D339" s="53"/>
      <c r="E339" s="53"/>
      <c r="F339" s="53"/>
      <c r="G339" s="53"/>
      <c r="H339" s="53"/>
      <c r="I339" s="53"/>
      <c r="J339" s="53"/>
    </row>
    <row r="340" spans="1:15" ht="49.5" hidden="1" customHeight="1" x14ac:dyDescent="0.25">
      <c r="A340" s="5"/>
      <c r="B340" s="74" t="s">
        <v>10</v>
      </c>
      <c r="C340" s="42">
        <v>1105</v>
      </c>
      <c r="D340" s="53"/>
      <c r="E340" s="53"/>
      <c r="F340" s="53"/>
      <c r="G340" s="53"/>
      <c r="H340" s="53"/>
      <c r="I340" s="53"/>
      <c r="J340" s="53"/>
    </row>
    <row r="341" spans="1:15" ht="27" hidden="1" customHeight="1" x14ac:dyDescent="0.25">
      <c r="A341" s="5">
        <v>18</v>
      </c>
      <c r="B341" s="82" t="s">
        <v>52</v>
      </c>
      <c r="C341" s="54"/>
      <c r="D341" s="53">
        <v>0</v>
      </c>
      <c r="E341" s="53">
        <v>0</v>
      </c>
      <c r="F341" s="53"/>
      <c r="G341" s="53">
        <v>0</v>
      </c>
      <c r="H341" s="53">
        <v>0</v>
      </c>
      <c r="I341" s="53"/>
      <c r="J341" s="53">
        <f>J344+J345+J346</f>
        <v>0</v>
      </c>
    </row>
    <row r="342" spans="1:15" ht="24" hidden="1" customHeight="1" x14ac:dyDescent="0.25">
      <c r="A342" s="5"/>
      <c r="B342" s="75" t="s">
        <v>7</v>
      </c>
      <c r="C342" s="54"/>
      <c r="D342" s="53"/>
      <c r="E342" s="53"/>
      <c r="F342" s="53"/>
      <c r="G342" s="53"/>
      <c r="H342" s="53"/>
      <c r="I342" s="53"/>
      <c r="J342" s="53"/>
    </row>
    <row r="343" spans="1:15" ht="24" hidden="1" customHeight="1" x14ac:dyDescent="0.25">
      <c r="A343" s="5"/>
      <c r="B343" s="74" t="s">
        <v>8</v>
      </c>
      <c r="C343" s="54"/>
      <c r="D343" s="53"/>
      <c r="E343" s="53"/>
      <c r="F343" s="53"/>
      <c r="G343" s="53"/>
      <c r="H343" s="53"/>
      <c r="I343" s="53"/>
      <c r="J343" s="53"/>
    </row>
    <row r="344" spans="1:15" s="43" customFormat="1" ht="16.5" hidden="1" customHeight="1" x14ac:dyDescent="0.25">
      <c r="A344" s="5"/>
      <c r="B344" s="75" t="s">
        <v>9</v>
      </c>
      <c r="C344" s="42" t="s">
        <v>50</v>
      </c>
      <c r="D344" s="53"/>
      <c r="E344" s="53"/>
      <c r="F344" s="53"/>
      <c r="G344" s="53"/>
      <c r="H344" s="53"/>
      <c r="I344" s="53"/>
      <c r="J344" s="53"/>
    </row>
    <row r="345" spans="1:15" s="43" customFormat="1" ht="16.5" hidden="1" customHeight="1" x14ac:dyDescent="0.25">
      <c r="A345" s="5"/>
      <c r="B345" s="74" t="s">
        <v>10</v>
      </c>
      <c r="C345" s="42">
        <v>1105</v>
      </c>
      <c r="D345" s="53"/>
      <c r="E345" s="53"/>
      <c r="F345" s="53"/>
      <c r="G345" s="53"/>
      <c r="H345" s="53"/>
      <c r="I345" s="53"/>
      <c r="J345" s="53"/>
    </row>
    <row r="346" spans="1:15" s="43" customFormat="1" ht="18.75" hidden="1" customHeight="1" x14ac:dyDescent="0.25">
      <c r="A346" s="93">
        <v>11</v>
      </c>
      <c r="B346" s="19" t="s">
        <v>53</v>
      </c>
      <c r="C346" s="96"/>
      <c r="D346" s="94">
        <v>0</v>
      </c>
      <c r="E346" s="94">
        <v>0</v>
      </c>
      <c r="F346" s="94"/>
      <c r="G346" s="94">
        <v>0</v>
      </c>
      <c r="H346" s="94">
        <v>0</v>
      </c>
      <c r="I346" s="94"/>
      <c r="J346" s="53">
        <f>SUM(J348)+J349</f>
        <v>0</v>
      </c>
    </row>
    <row r="347" spans="1:15" s="43" customFormat="1" ht="16.5" hidden="1" customHeight="1" x14ac:dyDescent="0.25">
      <c r="A347" s="5"/>
      <c r="B347" s="75" t="s">
        <v>7</v>
      </c>
      <c r="C347" s="54"/>
      <c r="D347" s="53"/>
      <c r="E347" s="53"/>
      <c r="F347" s="53"/>
      <c r="G347" s="53"/>
      <c r="H347" s="53"/>
      <c r="I347" s="53"/>
      <c r="J347" s="53"/>
    </row>
    <row r="348" spans="1:15" s="43" customFormat="1" ht="16.5" hidden="1" customHeight="1" x14ac:dyDescent="0.25">
      <c r="A348" s="5"/>
      <c r="B348" s="75" t="s">
        <v>9</v>
      </c>
      <c r="C348" s="42" t="s">
        <v>50</v>
      </c>
      <c r="D348" s="53"/>
      <c r="E348" s="53"/>
      <c r="F348" s="53"/>
      <c r="G348" s="53"/>
      <c r="H348" s="53"/>
      <c r="I348" s="53"/>
      <c r="J348" s="53"/>
    </row>
    <row r="349" spans="1:15" s="43" customFormat="1" ht="16.5" hidden="1" customHeight="1" x14ac:dyDescent="0.25">
      <c r="A349" s="5"/>
      <c r="B349" s="74" t="s">
        <v>10</v>
      </c>
      <c r="C349" s="42">
        <v>1105</v>
      </c>
      <c r="D349" s="53"/>
      <c r="E349" s="53"/>
      <c r="F349" s="53"/>
      <c r="G349" s="53"/>
      <c r="H349" s="53"/>
      <c r="I349" s="53"/>
      <c r="J349" s="53"/>
    </row>
    <row r="350" spans="1:15" s="43" customFormat="1" ht="49.5" hidden="1" customHeight="1" x14ac:dyDescent="0.25">
      <c r="A350" s="59" t="s">
        <v>54</v>
      </c>
      <c r="B350" s="19" t="s">
        <v>55</v>
      </c>
      <c r="C350" s="96"/>
      <c r="D350" s="94">
        <v>0</v>
      </c>
      <c r="E350" s="94">
        <v>0</v>
      </c>
      <c r="F350" s="94"/>
      <c r="G350" s="94">
        <v>0</v>
      </c>
      <c r="H350" s="94">
        <v>0</v>
      </c>
      <c r="I350" s="94"/>
      <c r="J350" s="53">
        <f>J354+J353</f>
        <v>0</v>
      </c>
    </row>
    <row r="351" spans="1:15" s="43" customFormat="1" ht="18.75" hidden="1" customHeight="1" x14ac:dyDescent="0.25">
      <c r="A351" s="9"/>
      <c r="B351" s="75" t="s">
        <v>7</v>
      </c>
      <c r="C351" s="54"/>
      <c r="D351" s="53"/>
      <c r="E351" s="53"/>
      <c r="F351" s="53"/>
      <c r="G351" s="53"/>
      <c r="H351" s="53"/>
      <c r="I351" s="53"/>
      <c r="J351" s="53"/>
    </row>
    <row r="352" spans="1:15" s="43" customFormat="1" ht="18.75" hidden="1" customHeight="1" x14ac:dyDescent="0.25">
      <c r="A352" s="9"/>
      <c r="B352" s="74" t="s">
        <v>8</v>
      </c>
      <c r="C352" s="54"/>
      <c r="D352" s="53"/>
      <c r="E352" s="53"/>
      <c r="F352" s="53"/>
      <c r="G352" s="53"/>
      <c r="H352" s="53"/>
      <c r="I352" s="53"/>
      <c r="J352" s="53"/>
    </row>
    <row r="353" spans="1:17" s="43" customFormat="1" ht="18.75" hidden="1" customHeight="1" x14ac:dyDescent="0.25">
      <c r="A353" s="9"/>
      <c r="B353" s="75" t="s">
        <v>9</v>
      </c>
      <c r="C353" s="42" t="s">
        <v>50</v>
      </c>
      <c r="D353" s="53"/>
      <c r="E353" s="53"/>
      <c r="F353" s="53"/>
      <c r="G353" s="53"/>
      <c r="H353" s="53"/>
      <c r="I353" s="53"/>
      <c r="J353" s="53"/>
    </row>
    <row r="354" spans="1:17" s="43" customFormat="1" ht="18.75" hidden="1" customHeight="1" x14ac:dyDescent="0.25">
      <c r="A354" s="9"/>
      <c r="B354" s="74" t="s">
        <v>10</v>
      </c>
      <c r="C354" s="42">
        <v>1105</v>
      </c>
      <c r="D354" s="53"/>
      <c r="E354" s="53"/>
      <c r="F354" s="53"/>
      <c r="G354" s="53"/>
      <c r="H354" s="53"/>
      <c r="I354" s="53"/>
      <c r="J354" s="53"/>
    </row>
    <row r="355" spans="1:17" s="43" customFormat="1" ht="49.5" hidden="1" customHeight="1" x14ac:dyDescent="0.25">
      <c r="A355" s="59" t="s">
        <v>56</v>
      </c>
      <c r="B355" s="19" t="s">
        <v>57</v>
      </c>
      <c r="C355" s="96"/>
      <c r="D355" s="94">
        <v>0</v>
      </c>
      <c r="E355" s="94">
        <v>0</v>
      </c>
      <c r="F355" s="94"/>
      <c r="G355" s="94">
        <v>0</v>
      </c>
      <c r="H355" s="94">
        <v>0</v>
      </c>
      <c r="I355" s="94"/>
      <c r="J355" s="53">
        <f>J359+J360</f>
        <v>0</v>
      </c>
    </row>
    <row r="356" spans="1:17" s="43" customFormat="1" ht="18.75" hidden="1" customHeight="1" x14ac:dyDescent="0.25">
      <c r="A356" s="9"/>
      <c r="B356" s="75" t="s">
        <v>7</v>
      </c>
      <c r="C356" s="54"/>
      <c r="D356" s="53"/>
      <c r="E356" s="53"/>
      <c r="F356" s="53"/>
      <c r="G356" s="53"/>
      <c r="H356" s="53"/>
      <c r="I356" s="53"/>
      <c r="J356" s="53"/>
    </row>
    <row r="357" spans="1:17" s="43" customFormat="1" ht="18.75" hidden="1" customHeight="1" x14ac:dyDescent="0.25">
      <c r="A357" s="9"/>
      <c r="B357" s="75"/>
      <c r="C357" s="54"/>
      <c r="D357" s="53"/>
      <c r="E357" s="53"/>
      <c r="F357" s="53"/>
      <c r="G357" s="53"/>
      <c r="H357" s="53"/>
      <c r="I357" s="53"/>
      <c r="J357" s="53"/>
    </row>
    <row r="358" spans="1:17" s="43" customFormat="1" ht="18.75" hidden="1" customHeight="1" x14ac:dyDescent="0.25">
      <c r="A358" s="9"/>
      <c r="B358" s="74" t="s">
        <v>8</v>
      </c>
      <c r="C358" s="54"/>
      <c r="D358" s="53"/>
      <c r="E358" s="53"/>
      <c r="F358" s="53"/>
      <c r="G358" s="53"/>
      <c r="H358" s="53"/>
      <c r="I358" s="53"/>
      <c r="J358" s="53"/>
    </row>
    <row r="359" spans="1:17" s="43" customFormat="1" ht="18.75" hidden="1" customHeight="1" x14ac:dyDescent="0.25">
      <c r="A359" s="9"/>
      <c r="B359" s="75" t="s">
        <v>9</v>
      </c>
      <c r="C359" s="42" t="s">
        <v>50</v>
      </c>
      <c r="D359" s="53"/>
      <c r="E359" s="53"/>
      <c r="F359" s="53"/>
      <c r="G359" s="53"/>
      <c r="H359" s="53"/>
      <c r="I359" s="53"/>
      <c r="J359" s="53"/>
    </row>
    <row r="360" spans="1:17" s="43" customFormat="1" ht="24" hidden="1" customHeight="1" x14ac:dyDescent="0.25">
      <c r="A360" s="9"/>
      <c r="B360" s="74" t="s">
        <v>10</v>
      </c>
      <c r="C360" s="42">
        <v>1105</v>
      </c>
      <c r="D360" s="53"/>
      <c r="E360" s="53"/>
      <c r="F360" s="53"/>
      <c r="G360" s="53"/>
      <c r="H360" s="53"/>
      <c r="I360" s="53"/>
      <c r="J360" s="53"/>
    </row>
    <row r="361" spans="1:17" s="43" customFormat="1" ht="47.25" hidden="1" customHeight="1" x14ac:dyDescent="0.25">
      <c r="A361" s="59" t="s">
        <v>58</v>
      </c>
      <c r="B361" s="19" t="s">
        <v>59</v>
      </c>
      <c r="C361" s="96"/>
      <c r="D361" s="94"/>
      <c r="E361" s="94"/>
      <c r="F361" s="94"/>
      <c r="G361" s="94"/>
      <c r="H361" s="94"/>
      <c r="I361" s="94"/>
      <c r="J361" s="53"/>
    </row>
    <row r="362" spans="1:17" s="43" customFormat="1" ht="19.5" hidden="1" customHeight="1" x14ac:dyDescent="0.25">
      <c r="A362" s="9"/>
      <c r="B362" s="75" t="s">
        <v>7</v>
      </c>
      <c r="C362" s="54"/>
      <c r="D362" s="53"/>
      <c r="E362" s="53"/>
      <c r="F362" s="53"/>
      <c r="G362" s="53"/>
      <c r="H362" s="53"/>
      <c r="I362" s="53"/>
      <c r="J362" s="53"/>
    </row>
    <row r="363" spans="1:17" s="43" customFormat="1" ht="19.5" hidden="1" customHeight="1" x14ac:dyDescent="0.25">
      <c r="A363" s="9"/>
      <c r="B363" s="74" t="s">
        <v>8</v>
      </c>
      <c r="C363" s="54"/>
      <c r="D363" s="53"/>
      <c r="E363" s="53"/>
      <c r="F363" s="53"/>
      <c r="G363" s="53"/>
      <c r="H363" s="53"/>
      <c r="I363" s="53"/>
      <c r="J363" s="53"/>
    </row>
    <row r="364" spans="1:17" s="43" customFormat="1" ht="19.5" hidden="1" customHeight="1" x14ac:dyDescent="0.25">
      <c r="A364" s="9"/>
      <c r="B364" s="75" t="s">
        <v>9</v>
      </c>
      <c r="C364" s="42" t="s">
        <v>50</v>
      </c>
      <c r="D364" s="53"/>
      <c r="E364" s="53"/>
      <c r="F364" s="53"/>
      <c r="G364" s="53"/>
      <c r="H364" s="53"/>
      <c r="I364" s="53"/>
      <c r="J364" s="53"/>
    </row>
    <row r="365" spans="1:17" s="43" customFormat="1" ht="16.5" hidden="1" customHeight="1" x14ac:dyDescent="0.25">
      <c r="A365" s="9"/>
      <c r="B365" s="74" t="s">
        <v>10</v>
      </c>
      <c r="C365" s="42"/>
      <c r="D365" s="53"/>
      <c r="E365" s="53"/>
      <c r="F365" s="53"/>
      <c r="G365" s="53"/>
      <c r="H365" s="53"/>
      <c r="I365" s="53"/>
      <c r="J365" s="53"/>
    </row>
    <row r="366" spans="1:17" customFormat="1" ht="122.25" customHeight="1" x14ac:dyDescent="0.25">
      <c r="A366" s="20"/>
      <c r="B366" s="83"/>
      <c r="C366" s="55"/>
      <c r="D366" s="56"/>
      <c r="E366" s="56"/>
      <c r="F366" s="56"/>
      <c r="G366" s="56"/>
      <c r="H366" s="56"/>
      <c r="I366" s="56"/>
      <c r="J366" s="123" t="s">
        <v>163</v>
      </c>
      <c r="K366" s="21"/>
      <c r="L366" s="22"/>
      <c r="M366" s="22"/>
      <c r="N366" s="21"/>
      <c r="O366" s="69"/>
      <c r="P366" s="69"/>
      <c r="Q366" s="69"/>
    </row>
    <row r="367" spans="1:17" s="85" customFormat="1" ht="16.5" customHeight="1" x14ac:dyDescent="0.3">
      <c r="A367" s="122" t="s">
        <v>161</v>
      </c>
      <c r="B367" s="122"/>
      <c r="C367" s="84"/>
      <c r="D367" s="56"/>
      <c r="E367" s="121" t="s">
        <v>96</v>
      </c>
      <c r="F367" s="121"/>
      <c r="G367" s="121"/>
      <c r="H367" s="121"/>
      <c r="I367" s="121"/>
      <c r="J367" s="121"/>
      <c r="K367" s="97"/>
      <c r="L367" s="97"/>
      <c r="M367" s="97"/>
      <c r="N367" s="97"/>
      <c r="O367" s="97"/>
      <c r="P367" s="97"/>
      <c r="Q367" s="97"/>
    </row>
    <row r="368" spans="1:17" s="85" customFormat="1" ht="35.25" customHeight="1" x14ac:dyDescent="0.3">
      <c r="A368" s="120" t="s">
        <v>162</v>
      </c>
      <c r="B368" s="120"/>
      <c r="C368" s="84"/>
      <c r="D368" s="56"/>
      <c r="E368" s="121" t="s">
        <v>1</v>
      </c>
      <c r="F368" s="121"/>
      <c r="G368" s="121"/>
      <c r="H368" s="121"/>
      <c r="I368" s="121"/>
      <c r="J368" s="121"/>
      <c r="K368" s="21"/>
      <c r="L368" s="21"/>
      <c r="M368" s="21"/>
      <c r="N368" s="86"/>
      <c r="O368" s="86"/>
      <c r="P368" s="86"/>
      <c r="Q368" s="86"/>
    </row>
    <row r="369" spans="1:17" s="85" customFormat="1" ht="16.5" customHeight="1" x14ac:dyDescent="0.3">
      <c r="A369" s="98"/>
      <c r="B369" s="87" t="s">
        <v>121</v>
      </c>
      <c r="C369" s="84"/>
      <c r="D369" s="56"/>
      <c r="E369" s="56"/>
      <c r="F369" s="56"/>
      <c r="G369" s="56"/>
      <c r="H369" s="121" t="s">
        <v>93</v>
      </c>
      <c r="I369" s="121"/>
      <c r="J369" s="121"/>
      <c r="K369" s="98"/>
      <c r="L369" s="88"/>
      <c r="M369" s="88"/>
      <c r="N369" s="89"/>
      <c r="O369" s="89"/>
      <c r="P369" s="89"/>
      <c r="Q369" s="89"/>
    </row>
    <row r="370" spans="1:17" customFormat="1" x14ac:dyDescent="0.25">
      <c r="A370" s="23"/>
      <c r="B370" s="83"/>
      <c r="C370" s="57"/>
      <c r="D370" s="58"/>
      <c r="E370" s="58"/>
      <c r="F370" s="58"/>
      <c r="G370" s="58"/>
      <c r="H370" s="58"/>
      <c r="I370" s="58"/>
      <c r="J370" s="24"/>
      <c r="K370" s="24"/>
      <c r="L370" s="25"/>
      <c r="M370" s="25"/>
      <c r="N370" s="26"/>
      <c r="O370" s="26"/>
      <c r="P370" s="26"/>
      <c r="Q370" s="27"/>
    </row>
  </sheetData>
  <mergeCells count="17">
    <mergeCell ref="E2:J2"/>
    <mergeCell ref="E3:J3"/>
    <mergeCell ref="E4:J4"/>
    <mergeCell ref="E5:J5"/>
    <mergeCell ref="E367:J367"/>
    <mergeCell ref="A367:B367"/>
    <mergeCell ref="A368:B368"/>
    <mergeCell ref="H369:J369"/>
    <mergeCell ref="E368:J368"/>
    <mergeCell ref="A12:J12"/>
    <mergeCell ref="A13:A14"/>
    <mergeCell ref="B13:B14"/>
    <mergeCell ref="C13:C14"/>
    <mergeCell ref="J13:J14"/>
    <mergeCell ref="E13:H14"/>
    <mergeCell ref="A10:J10"/>
    <mergeCell ref="B9:J9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5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ГАИП 2024</vt:lpstr>
      <vt:lpstr>'ГАИП 2024'!Заголовки_для_печати</vt:lpstr>
      <vt:lpstr>'ГАИП 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Лободина Любовь Николаевна</dc:creator>
  <cp:lastModifiedBy>Сафонова Ирина Александровна</cp:lastModifiedBy>
  <cp:lastPrinted>2023-11-10T06:59:58Z</cp:lastPrinted>
  <dcterms:created xsi:type="dcterms:W3CDTF">2019-12-12T14:10:22Z</dcterms:created>
  <dcterms:modified xsi:type="dcterms:W3CDTF">2023-11-10T07:00:26Z</dcterms:modified>
</cp:coreProperties>
</file>